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2085" windowWidth="14805" windowHeight="6030" tabRatio="904"/>
  </bookViews>
  <sheets>
    <sheet name="табл.1 (01.01.17) (все бюджеты)" sheetId="166" r:id="rId1"/>
    <sheet name="табл.2 (01.01.17)" sheetId="167" r:id="rId2"/>
  </sheets>
  <definedNames>
    <definedName name="_xlnm.Print_Titles" localSheetId="0">'табл.1 (01.01.17) (все бюджеты)'!$7:$7</definedName>
    <definedName name="_xlnm.Print_Area" localSheetId="0">'табл.1 (01.01.17) (все бюджеты)'!$A$1:$P$81</definedName>
    <definedName name="_xlnm.Print_Area" localSheetId="1">'табл.2 (01.01.17)'!$A$1:$J$90</definedName>
  </definedNames>
  <calcPr calcId="145621"/>
</workbook>
</file>

<file path=xl/calcChain.xml><?xml version="1.0" encoding="utf-8"?>
<calcChain xmlns="http://schemas.openxmlformats.org/spreadsheetml/2006/main">
  <c r="O7" i="166"/>
  <c r="P7" s="1"/>
  <c r="M14" l="1"/>
  <c r="O16" l="1"/>
  <c r="O46" l="1"/>
  <c r="N45" l="1"/>
  <c r="M46"/>
  <c r="M45" s="1"/>
  <c r="O11"/>
  <c r="O35"/>
  <c r="M21" l="1"/>
  <c r="M16" l="1"/>
  <c r="I24" l="1"/>
  <c r="H24"/>
  <c r="I10"/>
  <c r="H10"/>
  <c r="M63" l="1"/>
  <c r="M59"/>
  <c r="M58" s="1"/>
  <c r="M37"/>
  <c r="M34"/>
  <c r="H34"/>
  <c r="I34"/>
  <c r="M10"/>
  <c r="M24"/>
  <c r="M9" l="1"/>
  <c r="M8" s="1"/>
  <c r="J10" i="167" l="1"/>
  <c r="J76" i="166" l="1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4" l="1"/>
  <c r="J25"/>
  <c r="J26"/>
  <c r="J27"/>
  <c r="J16"/>
  <c r="J17"/>
  <c r="J18"/>
  <c r="J19"/>
  <c r="J20"/>
  <c r="J21"/>
  <c r="J22"/>
  <c r="J23"/>
  <c r="J9"/>
  <c r="J10"/>
  <c r="J11"/>
  <c r="J12"/>
  <c r="J13"/>
  <c r="J14"/>
  <c r="J15"/>
  <c r="J8"/>
  <c r="N32" l="1"/>
  <c r="N34" l="1"/>
  <c r="F11" i="167" l="1"/>
  <c r="F12"/>
  <c r="F13"/>
  <c r="F16"/>
  <c r="F17"/>
  <c r="F18"/>
  <c r="F21"/>
  <c r="F22"/>
  <c r="F23"/>
  <c r="F26"/>
  <c r="F27"/>
  <c r="F28"/>
  <c r="F31"/>
  <c r="F32"/>
  <c r="F33"/>
  <c r="F36"/>
  <c r="F37"/>
  <c r="F38"/>
  <c r="F41"/>
  <c r="F42"/>
  <c r="F43"/>
  <c r="F46"/>
  <c r="F47"/>
  <c r="F48"/>
  <c r="F50"/>
  <c r="F51"/>
  <c r="F52"/>
  <c r="F53"/>
  <c r="F54"/>
  <c r="F55"/>
  <c r="F56"/>
  <c r="F57"/>
  <c r="F58"/>
  <c r="F59"/>
  <c r="F61"/>
  <c r="F62"/>
  <c r="F63"/>
  <c r="F66"/>
  <c r="F67"/>
  <c r="F68"/>
  <c r="F71"/>
  <c r="F72"/>
  <c r="F73"/>
  <c r="F75"/>
  <c r="F76"/>
  <c r="F77"/>
  <c r="F78"/>
  <c r="F79"/>
  <c r="F81"/>
  <c r="F82"/>
  <c r="F83"/>
  <c r="J84" l="1"/>
  <c r="I84"/>
  <c r="G84"/>
  <c r="J83"/>
  <c r="I83"/>
  <c r="J82"/>
  <c r="I82"/>
  <c r="J81"/>
  <c r="I81"/>
  <c r="J80"/>
  <c r="I80"/>
  <c r="J79"/>
  <c r="I79"/>
  <c r="J78"/>
  <c r="I78"/>
  <c r="J77"/>
  <c r="I77"/>
  <c r="J76"/>
  <c r="I76"/>
  <c r="J75"/>
  <c r="I75"/>
  <c r="J74"/>
  <c r="I74"/>
  <c r="G74"/>
  <c r="J73"/>
  <c r="I73"/>
  <c r="J72"/>
  <c r="I72"/>
  <c r="J71"/>
  <c r="I71"/>
  <c r="J70"/>
  <c r="I70"/>
  <c r="J69"/>
  <c r="I69"/>
  <c r="G69"/>
  <c r="F69" s="1"/>
  <c r="J68"/>
  <c r="I68"/>
  <c r="J67"/>
  <c r="I67"/>
  <c r="J66"/>
  <c r="I66"/>
  <c r="J65"/>
  <c r="I65"/>
  <c r="I64"/>
  <c r="J64"/>
  <c r="J63"/>
  <c r="I63"/>
  <c r="J62"/>
  <c r="I62"/>
  <c r="J61"/>
  <c r="I61"/>
  <c r="J60"/>
  <c r="I60"/>
  <c r="J58"/>
  <c r="I58"/>
  <c r="J57"/>
  <c r="I57"/>
  <c r="J56"/>
  <c r="I56"/>
  <c r="J55"/>
  <c r="I55"/>
  <c r="J54"/>
  <c r="I54"/>
  <c r="J53"/>
  <c r="I53"/>
  <c r="J52"/>
  <c r="I52"/>
  <c r="J51"/>
  <c r="I51"/>
  <c r="J50"/>
  <c r="I50"/>
  <c r="J49"/>
  <c r="I49"/>
  <c r="G49"/>
  <c r="J48"/>
  <c r="I48"/>
  <c r="J47"/>
  <c r="I47"/>
  <c r="J46"/>
  <c r="I46"/>
  <c r="J45"/>
  <c r="I45"/>
  <c r="G44"/>
  <c r="G40" s="1"/>
  <c r="F40" s="1"/>
  <c r="J43"/>
  <c r="I43"/>
  <c r="J42"/>
  <c r="I42"/>
  <c r="J41"/>
  <c r="I41"/>
  <c r="J40"/>
  <c r="I40"/>
  <c r="J39"/>
  <c r="I39"/>
  <c r="G39"/>
  <c r="J38"/>
  <c r="I38"/>
  <c r="J37"/>
  <c r="I37"/>
  <c r="J36"/>
  <c r="I36"/>
  <c r="J35"/>
  <c r="I35"/>
  <c r="J34"/>
  <c r="I34"/>
  <c r="G34"/>
  <c r="J33"/>
  <c r="I33"/>
  <c r="J32"/>
  <c r="I32"/>
  <c r="J31"/>
  <c r="I31"/>
  <c r="J30"/>
  <c r="I30"/>
  <c r="J29"/>
  <c r="I29"/>
  <c r="G29"/>
  <c r="J28"/>
  <c r="I28"/>
  <c r="J27"/>
  <c r="I27"/>
  <c r="J26"/>
  <c r="I26"/>
  <c r="J25"/>
  <c r="I25"/>
  <c r="J24"/>
  <c r="I24"/>
  <c r="G24"/>
  <c r="F24" s="1"/>
  <c r="J23"/>
  <c r="I23"/>
  <c r="J22"/>
  <c r="I22"/>
  <c r="J21"/>
  <c r="I21"/>
  <c r="J20"/>
  <c r="I20"/>
  <c r="J19"/>
  <c r="I19"/>
  <c r="G19"/>
  <c r="J18"/>
  <c r="I18"/>
  <c r="J17"/>
  <c r="I17"/>
  <c r="J16"/>
  <c r="I16"/>
  <c r="J15"/>
  <c r="I15"/>
  <c r="I14"/>
  <c r="J13"/>
  <c r="I13"/>
  <c r="J12"/>
  <c r="I12"/>
  <c r="J11"/>
  <c r="I11"/>
  <c r="I10"/>
  <c r="C9"/>
  <c r="D9" s="1"/>
  <c r="E9" s="1"/>
  <c r="F9" s="1"/>
  <c r="G9" s="1"/>
  <c r="H9" s="1"/>
  <c r="I9" s="1"/>
  <c r="J9" s="1"/>
  <c r="O63" i="166"/>
  <c r="N63"/>
  <c r="O59"/>
  <c r="O58" s="1"/>
  <c r="N59"/>
  <c r="N58" s="1"/>
  <c r="O45"/>
  <c r="O37"/>
  <c r="N37"/>
  <c r="O34"/>
  <c r="O32"/>
  <c r="O24"/>
  <c r="N24"/>
  <c r="O10"/>
  <c r="K7"/>
  <c r="L7" s="1"/>
  <c r="M7" s="1"/>
  <c r="N7" s="1"/>
  <c r="F39" i="167" l="1"/>
  <c r="F49"/>
  <c r="F19"/>
  <c r="F29"/>
  <c r="F34"/>
  <c r="G70"/>
  <c r="F74"/>
  <c r="F44"/>
  <c r="O9" i="166"/>
  <c r="O8" s="1"/>
  <c r="N10"/>
  <c r="N9" s="1"/>
  <c r="N8" s="1"/>
  <c r="G15" i="167"/>
  <c r="F15" s="1"/>
  <c r="G80"/>
  <c r="G20"/>
  <c r="F20" s="1"/>
  <c r="J14"/>
  <c r="G25"/>
  <c r="F25" s="1"/>
  <c r="G30"/>
  <c r="F30" s="1"/>
  <c r="G35"/>
  <c r="F35" s="1"/>
  <c r="G45"/>
  <c r="F45" s="1"/>
  <c r="G65"/>
  <c r="F80" l="1"/>
  <c r="F64"/>
  <c r="F70"/>
  <c r="F65"/>
  <c r="G10"/>
  <c r="F10" s="1"/>
  <c r="F14"/>
  <c r="F60" l="1"/>
</calcChain>
</file>

<file path=xl/sharedStrings.xml><?xml version="1.0" encoding="utf-8"?>
<sst xmlns="http://schemas.openxmlformats.org/spreadsheetml/2006/main" count="306" uniqueCount="142">
  <si>
    <t>бюджет городского округа</t>
  </si>
  <si>
    <t>областной бюджет</t>
  </si>
  <si>
    <t>Исп. Е.В. Кузнецова т. (473)228-31-23</t>
  </si>
  <si>
    <t>Управление дорожного хозяйства</t>
  </si>
  <si>
    <t>Управление транспорта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</si>
  <si>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</si>
  <si>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</si>
  <si>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</si>
  <si>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</si>
  <si>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Мероприятие 1.1</t>
  </si>
  <si>
    <t>Содержание автомобильных дорог городского округа город Воронеж и искусственных сооружений на них</t>
  </si>
  <si>
    <t>Мероприятие 1.2</t>
  </si>
  <si>
    <t>Ремонт автомобильных дорог городского округа город Воронеж и искусственных сооружений на них</t>
  </si>
  <si>
    <t>Мероприятие 1.3</t>
  </si>
  <si>
    <t>Капитальный ремонт автомобильных дорог городского округа город Воронеж и искусственных сооружений на них</t>
  </si>
  <si>
    <t>Мероприятие 1.4</t>
  </si>
  <si>
    <t>Строительство и реконструкция автомобильных дорог городского округа город Воронеж</t>
  </si>
  <si>
    <t>Мероприятие 1.5</t>
  </si>
  <si>
    <t>Приобретение коммунальной (специализированной) техники</t>
  </si>
  <si>
    <t>Мероприятие 1.6</t>
  </si>
  <si>
    <t>Содержание службы заказчика</t>
  </si>
  <si>
    <t>Развитие городского пассажирского транспорта</t>
  </si>
  <si>
    <t>Мероприятие 2.1</t>
  </si>
  <si>
    <t>Восстановление производственно-технической базы муниципального транспорта</t>
  </si>
  <si>
    <t>Мероприятие 2.2</t>
  </si>
  <si>
    <t>Мероприятие 2.3</t>
  </si>
  <si>
    <t>Совершенствование системы контроля, управления пассажирским транспортом</t>
  </si>
  <si>
    <t>Основное мероприятие 1</t>
  </si>
  <si>
    <t>Капитальный ремонт и ремонт дворовых территорий многоквартирных домов, проездов к дворовым территориям многоквартирных домов</t>
  </si>
  <si>
    <t>Управа Железнодорожного района</t>
  </si>
  <si>
    <t>Управа Коминтерновского района</t>
  </si>
  <si>
    <t>Отчет</t>
  </si>
  <si>
    <t xml:space="preserve">Подпрограмма 1 </t>
  </si>
  <si>
    <t xml:space="preserve">Подпрограмма 2 </t>
  </si>
  <si>
    <t>1.6</t>
  </si>
  <si>
    <t>1.3</t>
  </si>
  <si>
    <t>1.2</t>
  </si>
  <si>
    <t>1.1</t>
  </si>
  <si>
    <t>1.4</t>
  </si>
  <si>
    <t>1.5</t>
  </si>
  <si>
    <t>Информация</t>
  </si>
  <si>
    <t>"Развитие транспортной системы"</t>
  </si>
  <si>
    <t xml:space="preserve">Статус     </t>
  </si>
  <si>
    <t xml:space="preserve">Наименование муниципальной программы, подпрограммы муниципальной программы, основного мероприятия основного мероприятия муниципальной программы </t>
  </si>
  <si>
    <t xml:space="preserve">Расходы за отчетный период, тыс. руб. </t>
  </si>
  <si>
    <t>лимит на год</t>
  </si>
  <si>
    <t xml:space="preserve">Муниципальная программа   </t>
  </si>
  <si>
    <t xml:space="preserve">всего, в том числе:     </t>
  </si>
  <si>
    <t xml:space="preserve">федеральный бюджет      </t>
  </si>
  <si>
    <t xml:space="preserve">областной бюджет        </t>
  </si>
  <si>
    <t xml:space="preserve">внебюджетные источники  </t>
  </si>
  <si>
    <t>"Развитие дорожного хозяйства"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</si>
  <si>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</si>
  <si>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 xml:space="preserve">Источники ресурсного обеспечения       
</t>
  </si>
  <si>
    <t xml:space="preserve">N п/п </t>
  </si>
  <si>
    <t>Наименование подпрограммы, основного  мероприятия, мероприятия</t>
  </si>
  <si>
    <t xml:space="preserve">Исполнитель мероприятия (орган местного самоуправления городского округа город Воронеж, иной главный распорядитель средств бюджета городского округа город Воронеж, Ф.И.О., должность исполнителя)  </t>
  </si>
  <si>
    <t xml:space="preserve">Плановый срок     </t>
  </si>
  <si>
    <t xml:space="preserve">Фактический срок    </t>
  </si>
  <si>
    <t xml:space="preserve">Результаты реализации мероприятий   </t>
  </si>
  <si>
    <t xml:space="preserve">начала реализации мероприятия в отчетном году </t>
  </si>
  <si>
    <t xml:space="preserve">окончания реализации мероприятия в отчетном году </t>
  </si>
  <si>
    <t>запланированные</t>
  </si>
  <si>
    <t>достигнутые</t>
  </si>
  <si>
    <t>Муниципальная программа "Развитие транспортной системы"</t>
  </si>
  <si>
    <t xml:space="preserve">Подпрограмма 1 "Развитие дорожного хозяйства"     </t>
  </si>
  <si>
    <t xml:space="preserve">Подпрограмма 2 "Развитие городского пассажирского транспорта"         </t>
  </si>
  <si>
    <t xml:space="preserve">Мероприятие 2.1 Восстановление производственно-технической базы муниципального транспорта        </t>
  </si>
  <si>
    <t xml:space="preserve">Мероприятие 2.3 Совершенствование системы контроля, управления пассажирским транспортом        </t>
  </si>
  <si>
    <t>Управление транспорта, Анисимов В.А. - руководитель управления</t>
  </si>
  <si>
    <t>2.1</t>
  </si>
  <si>
    <t>2.3</t>
  </si>
  <si>
    <t>Основное мероприятие 1 Капитальный ремонт и ремонт дворовых территорий многоквартирных домов, проездов к дворовым территориям многоквартирных домов</t>
  </si>
  <si>
    <t>Повышение качества транспортного обслуживания населения городского округа город Воронеж</t>
  </si>
  <si>
    <t>3</t>
  </si>
  <si>
    <t>Управа Левобережного района, Бавыкин Ю.Н. - руководитель управы</t>
  </si>
  <si>
    <t>Управа Советского района, Аристов И.П. - руководитель управы</t>
  </si>
  <si>
    <t>Управа Железнодорожного района, Беляев Л.И. - руководитель управы</t>
  </si>
  <si>
    <t>Мероприятие 1.7</t>
  </si>
  <si>
    <t>Строительство ливневой канализации по ул.Калачеевской</t>
  </si>
  <si>
    <t>1.7</t>
  </si>
  <si>
    <t>Мероприятие 1.3  "Капитальный ремонт автомобильных дорог городского округа город Воронеж и искусственных сооружений на них"</t>
  </si>
  <si>
    <t>Мероприятие 1.4  "Строительство и реконструкция автомобильных дорог городского округа город Воронеж"</t>
  </si>
  <si>
    <t>Мероприятие 1.6 "Содержание службы заказчика"</t>
  </si>
  <si>
    <t>Мероприятие 1.7 "Строительство ливневой канализации по ул.Калачеевской"</t>
  </si>
  <si>
    <t>Разработка проектно-сметной документации на строительство ливневой канализации по ул.Калачеевской</t>
  </si>
  <si>
    <t>Управление строительной политики, Владимиров В.Б. - руководитель управления</t>
  </si>
  <si>
    <t>предусмотрено муниципальной программой</t>
  </si>
  <si>
    <t>Мероприятие 1.1 "Содержание автомобильных дорог городского округа город Воронеж и искусственных сооружений на них"</t>
  </si>
  <si>
    <t>федеральный бюджет</t>
  </si>
  <si>
    <t>внебюджетные источники</t>
  </si>
  <si>
    <t>нет</t>
  </si>
  <si>
    <t>Управление дорожного хозяйства, Оськин М.А. - руководитель управления</t>
  </si>
  <si>
    <t>Таблица 1</t>
  </si>
  <si>
    <t>уточненные плановые бюджетные ассигнования на текущий финансовый год, тыс. рублей</t>
  </si>
  <si>
    <t xml:space="preserve">профинансировано на отчетную 
дату, тыс. рублей </t>
  </si>
  <si>
    <t>выполнено, 
%</t>
  </si>
  <si>
    <t>план на  отчетный год, тыс. рублей</t>
  </si>
  <si>
    <t>заключено, 
тыс. рублей</t>
  </si>
  <si>
    <t>Таблица 2</t>
  </si>
  <si>
    <t xml:space="preserve">всего
</t>
  </si>
  <si>
    <t>в том числе:</t>
  </si>
  <si>
    <t xml:space="preserve">уточненные плановые бюджетные ассигнования </t>
  </si>
  <si>
    <t xml:space="preserve">плановые внебюджетные ассигнования </t>
  </si>
  <si>
    <t xml:space="preserve">профинанси-ровано, 
тыс. руб. </t>
  </si>
  <si>
    <t>выполнено (гр.8/гр.4), 
(%)</t>
  </si>
  <si>
    <t>выполнено (гр.8/гр.5), 
(%)</t>
  </si>
  <si>
    <t>о выполнении плана реализации муниципальной программы городского округа город Воронеж "Развитие транспортной системы"</t>
  </si>
  <si>
    <t>о расходах федерального, областного бюджетов, бюджета городского округа город Воронеж и внебюджетных источников на реализацию целей муниципальной программы городского округа город Воронеж "Развитие транспортной системы"</t>
  </si>
  <si>
    <t>Мероприятие 1.5  "Приобретение коммунальной (специализированной) техники"</t>
  </si>
  <si>
    <t>Мероприятие 1.2  "Ремонт автомобильных дорог городского округа город Воронеж и искусственных сооружений на них"</t>
  </si>
  <si>
    <t>М.А. Оськин</t>
  </si>
  <si>
    <t>Руководитель управления дорожного хозяйства</t>
  </si>
  <si>
    <t>количество заключенных контрактов за отчётный период, ед.</t>
  </si>
  <si>
    <t>Управа Коминтерновского района, Медведев А.В. - руководитель управы</t>
  </si>
  <si>
    <t>Управа Центрального района, Попов А.А. - руководитель управы</t>
  </si>
  <si>
    <t>в т.ч. кредиторская задолженность 2015 года</t>
  </si>
  <si>
    <t>всего, в том числе</t>
  </si>
  <si>
    <t>Мероприятие 1.8</t>
  </si>
  <si>
    <t xml:space="preserve">Погашение задолженности по бюджетному кредиту, предоставленному за счет средств дорожного фонда Воронежской области </t>
  </si>
  <si>
    <t>1.8</t>
  </si>
  <si>
    <t>31.06.2016</t>
  </si>
  <si>
    <t>Мероприятие 1.8 "Погашение задолженности по бюджетному кредиту, предоставленному за счет средств дорожного фонда Воронежской области"</t>
  </si>
  <si>
    <t>1</t>
  </si>
  <si>
    <t>- содержание службы заказчика МКУ "ГДДХиБ"</t>
  </si>
  <si>
    <t xml:space="preserve">- ремонт улично-дорожной сети (171 объект)
</t>
  </si>
  <si>
    <t>Заключение контрактов (бюджеты всех уровней)</t>
  </si>
  <si>
    <t>Заместитель руководителя управления-начальник финансово-экономического отдела</t>
  </si>
  <si>
    <t>Л.М. Волкова</t>
  </si>
  <si>
    <t>- выполнение проектно-изыскательских работ (7 объектов),
- погашение кредиторской задолженности 2015 года за изготовление технического плана и получение кадастрового паспорта (1 ед.)</t>
  </si>
  <si>
    <t>Управа Ленинского района, Селютин Е.В. - и.о. руководителя управы</t>
  </si>
  <si>
    <t>по состоянию на 01.01.2017 года</t>
  </si>
  <si>
    <t>1  расходы указываются с точностью до второго знака после запятой</t>
  </si>
  <si>
    <t>2 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</si>
  <si>
    <t xml:space="preserve">Расходы бюджета городского округа город Воронеж за отчетный период1 </t>
  </si>
  <si>
    <r>
      <t>Проблемы, возникшие в ходе реализации мероприятия</t>
    </r>
    <r>
      <rPr>
        <vertAlign val="superscript"/>
        <sz val="11"/>
        <rFont val="Times New Roman"/>
        <family val="1"/>
        <charset val="204"/>
      </rPr>
      <t>2</t>
    </r>
  </si>
  <si>
    <t>- ремонт дворовых территорий (29 ед.)
- погашение кредиторской задолженности 2015 года за ремонт дворовых территорий (152 ед.)</t>
  </si>
  <si>
    <t>- ремонт дворовых территорий (28 ед.)
- погашение кредиторской задолженности 2015 года за ремонт дворовых территорий (152 ед.)</t>
  </si>
  <si>
    <t>- выполнение проектно-изыскательских работ (4 объекта),
- погашение кредиторской задолженности 2015 года за изготовление технического плана и получение кадастрового паспорта (1 ед.)</t>
  </si>
  <si>
    <t>- приобретение 20 единиц дорожной техники, 74 единицы навесного оборудования</t>
  </si>
  <si>
    <t>- содержание улично-дорожной сети (22 214,0 тыс.кв.м), 
- ремонт улично-дорожной сети литым асфальтобетоном (6 462,2 кв.м.),
- ремонт дорожного покрытия струйно-инъекционным методом с применением БЦМ (38 684,0 кв.м.),
- нанесение горизонтальной дорожной разметки (158 объектов),
- текущее содержание сетей ливневой канализации (очистка 1974 колодцев, промывка 9759,5 п.м. трубопроводов, замена 655,5 п.м.труб ливневой канализации),
- техническая эксплуатация сетей наружного освещения (замена 1619 светильников, 7790 ламп, ремонт 2340 светильников),
- установка дорожных знаков (966 единиц),
- приобретение технических средсв организации дорожного движения (8607 ед.), кабельной продукции (10300 п.м.),
- финансовое обеспечение муниципального задания МБУ "ЦОДД" (эксплуатация, установка светофорных объектов (6 единиц) и дорожных знаков (740 единиц))</t>
  </si>
  <si>
    <t>- содержание улично-дорожной сети (22 214,0 тыс.кв.м), 
- ремонт улично-дорожной сети литым асфальтобетоном (6 462,2 кв.м.),
- ремонт дорожного покрытия струйно-инъекционным методом с применением БЦМ (38 684,0 кв.м.),
- нанесение горизонтальной дорожной разметки (158 объектов),
- текущее содержание сетей ливневой канализации (очистка 1974 колодцев, промывка 9759,5 п.м. трубопроводов, замена 655,5 п.м.труб ливневой канализации),
- техническая эксплуатация сетей наружного освещения (замена 1619 светильников, 7790 ламп, ремонт 2340 светильников),
- приобретение технических средсв организации дорожного движения (8607 ед.), кабельной продукции (10300 п.м.),
- финансовое обеспечение муниципального задания МБУ "ЦОДД" (эксплуатация, установка светофорных объектов (5 единиц) и дорожных знаков (740 единиц))</t>
  </si>
</sst>
</file>

<file path=xl/styles.xml><?xml version="1.0" encoding="utf-8"?>
<styleSheet xmlns="http://schemas.openxmlformats.org/spreadsheetml/2006/main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_(* #,##0.00_);_(* \(#,##0.00\);_(* &quot;-&quot;??_);_(@_)"/>
    <numFmt numFmtId="166" formatCode="_(&quot;$&quot;* #,##0.00_);_(&quot;$&quot;* \(#,##0.00\);_(&quot;$&quot;* &quot;-&quot;??_);_(@_)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 Narrow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u/>
      <sz val="12"/>
      <name val="Times New Roman"/>
      <family val="1"/>
      <charset val="204"/>
    </font>
    <font>
      <sz val="8"/>
      <name val="Arial Narrow"/>
      <family val="2"/>
      <charset val="204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61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3" borderId="0">
      <alignment horizontal="left" vertical="top"/>
    </xf>
    <xf numFmtId="0" fontId="17" fillId="3" borderId="0">
      <alignment horizontal="center" vertical="top"/>
    </xf>
    <xf numFmtId="0" fontId="18" fillId="3" borderId="0">
      <alignment horizontal="center" vertical="center"/>
    </xf>
    <xf numFmtId="0" fontId="18" fillId="3" borderId="0">
      <alignment horizontal="center" vertical="top"/>
    </xf>
    <xf numFmtId="0" fontId="18" fillId="3" borderId="0">
      <alignment horizontal="center" vertical="center"/>
    </xf>
    <xf numFmtId="44" fontId="5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23" fillId="0" borderId="0"/>
    <xf numFmtId="0" fontId="3" fillId="0" borderId="0"/>
    <xf numFmtId="0" fontId="25" fillId="0" borderId="0"/>
    <xf numFmtId="0" fontId="5" fillId="0" borderId="0"/>
    <xf numFmtId="0" fontId="26" fillId="0" borderId="0"/>
    <xf numFmtId="16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0" fontId="5" fillId="0" borderId="0"/>
    <xf numFmtId="43" fontId="1" fillId="0" borderId="0" applyFont="0" applyFill="0" applyBorder="0" applyAlignment="0" applyProtection="0"/>
    <xf numFmtId="0" fontId="29" fillId="0" borderId="0"/>
    <xf numFmtId="0" fontId="30" fillId="0" borderId="0"/>
    <xf numFmtId="0" fontId="27" fillId="0" borderId="0"/>
    <xf numFmtId="0" fontId="7" fillId="0" borderId="0"/>
    <xf numFmtId="0" fontId="31" fillId="0" borderId="0"/>
    <xf numFmtId="0" fontId="32" fillId="0" borderId="0"/>
    <xf numFmtId="0" fontId="33" fillId="0" borderId="0"/>
    <xf numFmtId="0" fontId="5" fillId="0" borderId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/>
    <xf numFmtId="0" fontId="31" fillId="0" borderId="0"/>
    <xf numFmtId="0" fontId="1" fillId="0" borderId="0"/>
    <xf numFmtId="0" fontId="36" fillId="0" borderId="0"/>
    <xf numFmtId="0" fontId="37" fillId="0" borderId="0"/>
    <xf numFmtId="0" fontId="5" fillId="0" borderId="0"/>
    <xf numFmtId="0" fontId="5" fillId="0" borderId="0"/>
    <xf numFmtId="0" fontId="5" fillId="0" borderId="0"/>
  </cellStyleXfs>
  <cellXfs count="105">
    <xf numFmtId="0" fontId="0" fillId="0" borderId="0" xfId="0"/>
    <xf numFmtId="0" fontId="4" fillId="2" borderId="0" xfId="1" applyFont="1" applyFill="1" applyBorder="1" applyAlignment="1"/>
    <xf numFmtId="0" fontId="4" fillId="2" borderId="0" xfId="1" applyFont="1" applyFill="1" applyAlignment="1">
      <alignment horizontal="right"/>
    </xf>
    <xf numFmtId="0" fontId="5" fillId="2" borderId="0" xfId="2" applyFont="1" applyFill="1"/>
    <xf numFmtId="0" fontId="4" fillId="2" borderId="0" xfId="2" applyFont="1" applyFill="1" applyBorder="1" applyAlignment="1">
      <alignment vertical="top" wrapText="1"/>
    </xf>
    <xf numFmtId="0" fontId="4" fillId="2" borderId="0" xfId="28" applyFont="1" applyFill="1" applyBorder="1" applyAlignment="1"/>
    <xf numFmtId="14" fontId="4" fillId="2" borderId="5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14" fillId="2" borderId="5" xfId="52" applyFont="1" applyFill="1" applyBorder="1" applyAlignment="1">
      <alignment horizontal="center" vertical="center" wrapText="1"/>
    </xf>
    <xf numFmtId="49" fontId="4" fillId="2" borderId="5" xfId="52" applyNumberFormat="1" applyFont="1" applyFill="1" applyBorder="1" applyAlignment="1">
      <alignment horizontal="center" vertical="center" wrapText="1"/>
    </xf>
    <xf numFmtId="4" fontId="4" fillId="2" borderId="5" xfId="52" applyNumberFormat="1" applyFont="1" applyFill="1" applyBorder="1" applyAlignment="1">
      <alignment horizontal="center" vertical="center" wrapText="1"/>
    </xf>
    <xf numFmtId="3" fontId="4" fillId="2" borderId="5" xfId="52" applyNumberFormat="1" applyFont="1" applyFill="1" applyBorder="1" applyAlignment="1">
      <alignment horizontal="center" vertical="center" wrapText="1"/>
    </xf>
    <xf numFmtId="4" fontId="14" fillId="2" borderId="0" xfId="52" applyNumberFormat="1" applyFont="1" applyFill="1"/>
    <xf numFmtId="14" fontId="4" fillId="2" borderId="5" xfId="0" applyNumberFormat="1" applyFont="1" applyFill="1" applyBorder="1" applyAlignment="1">
      <alignment horizontal="center" vertical="center" wrapText="1"/>
    </xf>
    <xf numFmtId="0" fontId="4" fillId="2" borderId="5" xfId="52" applyFont="1" applyFill="1" applyBorder="1" applyAlignment="1">
      <alignment vertical="top" wrapText="1"/>
    </xf>
    <xf numFmtId="0" fontId="4" fillId="2" borderId="5" xfId="2" applyFont="1" applyFill="1" applyBorder="1" applyAlignment="1">
      <alignment vertical="center" wrapText="1"/>
    </xf>
    <xf numFmtId="0" fontId="14" fillId="2" borderId="5" xfId="52" applyFont="1" applyFill="1" applyBorder="1"/>
    <xf numFmtId="0" fontId="4" fillId="2" borderId="5" xfId="2" applyFont="1" applyFill="1" applyBorder="1" applyAlignment="1">
      <alignment vertical="top" wrapText="1"/>
    </xf>
    <xf numFmtId="4" fontId="34" fillId="2" borderId="5" xfId="52" applyNumberFormat="1" applyFont="1" applyFill="1" applyBorder="1" applyAlignment="1">
      <alignment horizontal="center" vertical="center" wrapText="1"/>
    </xf>
    <xf numFmtId="14" fontId="3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11" fillId="2" borderId="5" xfId="52" applyFont="1" applyFill="1" applyBorder="1" applyAlignment="1">
      <alignment vertical="top" wrapText="1"/>
    </xf>
    <xf numFmtId="4" fontId="4" fillId="2" borderId="5" xfId="52" applyNumberFormat="1" applyFont="1" applyFill="1" applyBorder="1" applyAlignment="1">
      <alignment horizontal="center" vertical="top" wrapText="1"/>
    </xf>
    <xf numFmtId="14" fontId="4" fillId="2" borderId="5" xfId="52" applyNumberFormat="1" applyFont="1" applyFill="1" applyBorder="1" applyAlignment="1">
      <alignment horizontal="center" vertical="top" wrapText="1"/>
    </xf>
    <xf numFmtId="4" fontId="15" fillId="2" borderId="5" xfId="2" applyNumberFormat="1" applyFont="1" applyFill="1" applyBorder="1" applyAlignment="1">
      <alignment horizontal="center" vertical="center" wrapText="1"/>
    </xf>
    <xf numFmtId="14" fontId="4" fillId="2" borderId="5" xfId="52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4" fillId="2" borderId="0" xfId="55" applyFont="1" applyFill="1" applyAlignment="1">
      <alignment horizontal="right"/>
    </xf>
    <xf numFmtId="14" fontId="4" fillId="2" borderId="5" xfId="0" applyNumberFormat="1" applyFont="1" applyFill="1" applyBorder="1" applyAlignment="1">
      <alignment vertical="center" wrapText="1"/>
    </xf>
    <xf numFmtId="49" fontId="4" fillId="2" borderId="5" xfId="52" applyNumberFormat="1" applyFont="1" applyFill="1" applyBorder="1" applyAlignment="1">
      <alignment vertical="center" wrapText="1"/>
    </xf>
    <xf numFmtId="0" fontId="11" fillId="2" borderId="5" xfId="52" applyFont="1" applyFill="1" applyBorder="1" applyAlignment="1">
      <alignment horizontal="center" vertical="center" wrapText="1"/>
    </xf>
    <xf numFmtId="0" fontId="4" fillId="2" borderId="5" xfId="52" applyFont="1" applyFill="1" applyBorder="1" applyAlignment="1">
      <alignment horizontal="left" vertical="top" wrapText="1"/>
    </xf>
    <xf numFmtId="0" fontId="4" fillId="2" borderId="0" xfId="2" applyFont="1" applyFill="1" applyAlignment="1">
      <alignment horizontal="right"/>
    </xf>
    <xf numFmtId="0" fontId="20" fillId="2" borderId="5" xfId="2" applyFont="1" applyFill="1" applyBorder="1" applyAlignment="1">
      <alignment horizontal="center" vertical="center" wrapText="1"/>
    </xf>
    <xf numFmtId="0" fontId="21" fillId="2" borderId="5" xfId="2" applyFont="1" applyFill="1" applyBorder="1" applyAlignment="1">
      <alignment horizontal="left" vertical="top" wrapText="1"/>
    </xf>
    <xf numFmtId="0" fontId="21" fillId="2" borderId="3" xfId="2" applyFont="1" applyFill="1" applyBorder="1" applyAlignment="1">
      <alignment horizontal="left" vertical="top" wrapText="1"/>
    </xf>
    <xf numFmtId="4" fontId="15" fillId="2" borderId="3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/>
    </xf>
    <xf numFmtId="0" fontId="22" fillId="2" borderId="0" xfId="2" applyFont="1" applyFill="1" applyAlignment="1">
      <alignment vertical="center"/>
    </xf>
    <xf numFmtId="0" fontId="5" fillId="2" borderId="0" xfId="2" applyFont="1" applyFill="1" applyAlignment="1"/>
    <xf numFmtId="0" fontId="4" fillId="2" borderId="0" xfId="0" applyFont="1" applyFill="1"/>
    <xf numFmtId="0" fontId="14" fillId="2" borderId="0" xfId="1" applyFont="1" applyFill="1" applyAlignment="1">
      <alignment horizontal="left"/>
    </xf>
    <xf numFmtId="0" fontId="4" fillId="2" borderId="0" xfId="52" applyFont="1" applyFill="1" applyAlignment="1">
      <alignment horizontal="right"/>
    </xf>
    <xf numFmtId="0" fontId="14" fillId="2" borderId="0" xfId="52" applyFont="1" applyFill="1"/>
    <xf numFmtId="0" fontId="22" fillId="2" borderId="0" xfId="52" applyFont="1" applyFill="1" applyAlignment="1"/>
    <xf numFmtId="0" fontId="4" fillId="2" borderId="0" xfId="52" applyFont="1" applyFill="1" applyAlignment="1"/>
    <xf numFmtId="0" fontId="19" fillId="2" borderId="0" xfId="52" applyFont="1" applyFill="1" applyAlignment="1"/>
    <xf numFmtId="0" fontId="11" fillId="2" borderId="0" xfId="52" applyFont="1" applyFill="1" applyBorder="1" applyAlignment="1">
      <alignment horizontal="center" vertical="center" wrapText="1"/>
    </xf>
    <xf numFmtId="0" fontId="14" fillId="2" borderId="0" xfId="52" applyFont="1" applyFill="1" applyBorder="1" applyAlignment="1">
      <alignment horizontal="center" vertical="center" wrapText="1"/>
    </xf>
    <xf numFmtId="0" fontId="4" fillId="2" borderId="5" xfId="52" applyFont="1" applyFill="1" applyBorder="1" applyAlignment="1">
      <alignment horizontal="center" vertical="top" wrapText="1"/>
    </xf>
    <xf numFmtId="0" fontId="4" fillId="2" borderId="5" xfId="52" applyFont="1" applyFill="1" applyBorder="1" applyAlignment="1">
      <alignment horizontal="left" vertical="center" wrapText="1"/>
    </xf>
    <xf numFmtId="0" fontId="4" fillId="2" borderId="0" xfId="52" applyFont="1" applyFill="1" applyBorder="1" applyAlignment="1">
      <alignment vertical="top" wrapText="1"/>
    </xf>
    <xf numFmtId="0" fontId="4" fillId="2" borderId="5" xfId="52" applyFont="1" applyFill="1" applyBorder="1" applyAlignment="1">
      <alignment horizontal="center" vertical="center" wrapText="1"/>
    </xf>
    <xf numFmtId="49" fontId="34" fillId="2" borderId="5" xfId="0" applyNumberFormat="1" applyFont="1" applyFill="1" applyBorder="1" applyAlignment="1">
      <alignment horizontal="left" vertical="center" wrapText="1"/>
    </xf>
    <xf numFmtId="4" fontId="34" fillId="2" borderId="6" xfId="52" applyNumberFormat="1" applyFont="1" applyFill="1" applyBorder="1" applyAlignment="1">
      <alignment horizontal="center" vertical="center" wrapText="1"/>
    </xf>
    <xf numFmtId="0" fontId="34" fillId="2" borderId="5" xfId="52" applyFont="1" applyFill="1" applyBorder="1" applyAlignment="1">
      <alignment horizontal="center" vertical="center" wrapText="1"/>
    </xf>
    <xf numFmtId="4" fontId="11" fillId="2" borderId="5" xfId="52" applyNumberFormat="1" applyFont="1" applyFill="1" applyBorder="1" applyAlignment="1">
      <alignment horizontal="center" vertical="center" wrapText="1"/>
    </xf>
    <xf numFmtId="49" fontId="34" fillId="2" borderId="5" xfId="0" applyNumberFormat="1" applyFont="1" applyFill="1" applyBorder="1" applyAlignment="1">
      <alignment vertical="center" wrapText="1"/>
    </xf>
    <xf numFmtId="0" fontId="11" fillId="2" borderId="5" xfId="52" applyFont="1" applyFill="1" applyBorder="1" applyAlignment="1">
      <alignment horizontal="center" vertical="top" wrapText="1"/>
    </xf>
    <xf numFmtId="49" fontId="4" fillId="2" borderId="5" xfId="52" applyNumberFormat="1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vertical="top" wrapText="1"/>
    </xf>
    <xf numFmtId="3" fontId="34" fillId="2" borderId="5" xfId="52" applyNumberFormat="1" applyFont="1" applyFill="1" applyBorder="1" applyAlignment="1">
      <alignment horizontal="center" vertical="center" wrapText="1"/>
    </xf>
    <xf numFmtId="164" fontId="34" fillId="2" borderId="5" xfId="52" applyNumberFormat="1" applyFont="1" applyFill="1" applyBorder="1" applyAlignment="1">
      <alignment horizontal="center" vertical="center" wrapText="1"/>
    </xf>
    <xf numFmtId="49" fontId="4" fillId="2" borderId="0" xfId="52" applyNumberFormat="1" applyFont="1" applyFill="1" applyBorder="1" applyAlignment="1">
      <alignment horizontal="center" vertical="top" wrapText="1"/>
    </xf>
    <xf numFmtId="49" fontId="4" fillId="2" borderId="0" xfId="0" applyNumberFormat="1" applyFont="1" applyFill="1" applyBorder="1" applyAlignment="1">
      <alignment horizontal="left" vertical="top" wrapText="1"/>
    </xf>
    <xf numFmtId="49" fontId="4" fillId="2" borderId="0" xfId="52" applyNumberFormat="1" applyFont="1" applyFill="1" applyBorder="1" applyAlignment="1">
      <alignment horizontal="center" vertical="center" wrapText="1"/>
    </xf>
    <xf numFmtId="164" fontId="4" fillId="2" borderId="0" xfId="52" applyNumberFormat="1" applyFont="1" applyFill="1" applyBorder="1" applyAlignment="1">
      <alignment horizontal="center" vertical="center" wrapText="1"/>
    </xf>
    <xf numFmtId="0" fontId="24" fillId="2" borderId="0" xfId="52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22" fillId="2" borderId="0" xfId="52" applyFont="1" applyFill="1" applyAlignment="1">
      <alignment horizontal="center"/>
    </xf>
    <xf numFmtId="0" fontId="22" fillId="2" borderId="0" xfId="52" applyFont="1" applyFill="1" applyAlignment="1"/>
    <xf numFmtId="0" fontId="4" fillId="2" borderId="0" xfId="52" applyFont="1" applyFill="1" applyAlignment="1">
      <alignment horizontal="center"/>
    </xf>
    <xf numFmtId="0" fontId="4" fillId="2" borderId="0" xfId="52" applyFont="1" applyFill="1" applyAlignment="1"/>
    <xf numFmtId="0" fontId="19" fillId="2" borderId="0" xfId="52" applyFont="1" applyFill="1" applyAlignment="1">
      <alignment horizontal="center"/>
    </xf>
    <xf numFmtId="0" fontId="19" fillId="2" borderId="0" xfId="52" applyFont="1" applyFill="1" applyAlignment="1"/>
    <xf numFmtId="0" fontId="11" fillId="2" borderId="5" xfId="52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49" fontId="4" fillId="2" borderId="5" xfId="52" applyNumberFormat="1" applyFont="1" applyFill="1" applyBorder="1" applyAlignment="1">
      <alignment horizontal="left" vertical="top" wrapText="1"/>
    </xf>
    <xf numFmtId="0" fontId="4" fillId="2" borderId="5" xfId="52" applyFont="1" applyFill="1" applyBorder="1" applyAlignment="1">
      <alignment horizontal="left" vertical="top" wrapText="1"/>
    </xf>
    <xf numFmtId="0" fontId="4" fillId="2" borderId="2" xfId="52" quotePrefix="1" applyFont="1" applyFill="1" applyBorder="1" applyAlignment="1">
      <alignment horizontal="justify" vertical="top" wrapText="1"/>
    </xf>
    <xf numFmtId="0" fontId="4" fillId="2" borderId="1" xfId="52" quotePrefix="1" applyFont="1" applyFill="1" applyBorder="1" applyAlignment="1">
      <alignment horizontal="justify" vertical="top" wrapText="1"/>
    </xf>
    <xf numFmtId="0" fontId="4" fillId="2" borderId="3" xfId="52" quotePrefix="1" applyFont="1" applyFill="1" applyBorder="1" applyAlignment="1">
      <alignment horizontal="justify" vertical="top" wrapText="1"/>
    </xf>
    <xf numFmtId="49" fontId="4" fillId="2" borderId="5" xfId="52" applyNumberFormat="1" applyFont="1" applyFill="1" applyBorder="1" applyAlignment="1">
      <alignment horizontal="center" vertical="top" wrapText="1"/>
    </xf>
    <xf numFmtId="0" fontId="4" fillId="2" borderId="2" xfId="52" quotePrefix="1" applyFont="1" applyFill="1" applyBorder="1" applyAlignment="1">
      <alignment horizontal="left" vertical="top" wrapText="1"/>
    </xf>
    <xf numFmtId="0" fontId="4" fillId="2" borderId="1" xfId="52" applyFont="1" applyFill="1" applyBorder="1" applyAlignment="1">
      <alignment horizontal="left" vertical="top" wrapText="1"/>
    </xf>
    <xf numFmtId="0" fontId="4" fillId="2" borderId="3" xfId="52" applyFont="1" applyFill="1" applyBorder="1" applyAlignment="1">
      <alignment horizontal="left" vertical="top" wrapText="1"/>
    </xf>
    <xf numFmtId="0" fontId="4" fillId="2" borderId="1" xfId="52" applyFont="1" applyFill="1" applyBorder="1" applyAlignment="1">
      <alignment horizontal="justify" vertical="top" wrapText="1"/>
    </xf>
    <xf numFmtId="0" fontId="4" fillId="2" borderId="3" xfId="52" applyFont="1" applyFill="1" applyBorder="1" applyAlignment="1">
      <alignment horizontal="justify" vertical="top" wrapText="1"/>
    </xf>
    <xf numFmtId="0" fontId="11" fillId="2" borderId="2" xfId="52" applyFont="1" applyFill="1" applyBorder="1" applyAlignment="1">
      <alignment horizontal="center" vertical="center" wrapText="1"/>
    </xf>
    <xf numFmtId="0" fontId="11" fillId="2" borderId="1" xfId="52" applyFont="1" applyFill="1" applyBorder="1" applyAlignment="1">
      <alignment horizontal="center" vertical="center" wrapText="1"/>
    </xf>
    <xf numFmtId="0" fontId="11" fillId="2" borderId="3" xfId="52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4" fillId="2" borderId="1" xfId="52" quotePrefix="1" applyFont="1" applyFill="1" applyBorder="1" applyAlignment="1">
      <alignment horizontal="left" vertical="top" wrapText="1"/>
    </xf>
    <xf numFmtId="0" fontId="4" fillId="2" borderId="3" xfId="52" quotePrefix="1" applyFont="1" applyFill="1" applyBorder="1" applyAlignment="1">
      <alignment horizontal="left" vertical="top" wrapText="1"/>
    </xf>
    <xf numFmtId="0" fontId="15" fillId="2" borderId="5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" vertical="top" wrapText="1"/>
    </xf>
    <xf numFmtId="0" fontId="19" fillId="2" borderId="4" xfId="2" applyFont="1" applyFill="1" applyBorder="1" applyAlignment="1">
      <alignment horizontal="center"/>
    </xf>
    <xf numFmtId="0" fontId="15" fillId="2" borderId="5" xfId="2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left" vertical="center" wrapText="1"/>
    </xf>
    <xf numFmtId="0" fontId="15" fillId="2" borderId="5" xfId="2" applyFont="1" applyFill="1" applyBorder="1" applyAlignment="1">
      <alignment vertical="center" wrapText="1"/>
    </xf>
  </cellXfs>
  <cellStyles count="61">
    <cellStyle name="Normal" xfId="43"/>
    <cellStyle name="S0" xfId="22"/>
    <cellStyle name="S1" xfId="23"/>
    <cellStyle name="S2" xfId="24"/>
    <cellStyle name="S3" xfId="25"/>
    <cellStyle name="S4" xfId="26"/>
    <cellStyle name="Денежный 2" xfId="27"/>
    <cellStyle name="Денежный 3" xfId="36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13"/>
    <cellStyle name="Обычный 14 2" xfId="39"/>
    <cellStyle name="Обычный 15" xfId="15"/>
    <cellStyle name="Обычный 15 2" xfId="54"/>
    <cellStyle name="Обычный 16" xfId="16"/>
    <cellStyle name="Обычный 17" xfId="17"/>
    <cellStyle name="Обычный 18" xfId="18"/>
    <cellStyle name="Обычный 19" xfId="19"/>
    <cellStyle name="Обычный 2" xfId="1"/>
    <cellStyle name="Обычный 2 2" xfId="14"/>
    <cellStyle name="Обычный 2 2 2" xfId="28"/>
    <cellStyle name="Обычный 2 3" xfId="32"/>
    <cellStyle name="Обычный 2 4" xfId="55"/>
    <cellStyle name="Обычный 20" xfId="31"/>
    <cellStyle name="Обычный 20 2" xfId="52"/>
    <cellStyle name="Обычный 21" xfId="33"/>
    <cellStyle name="Обычный 21 2" xfId="34"/>
    <cellStyle name="Обычный 22" xfId="35"/>
    <cellStyle name="Обычный 22 2" xfId="60"/>
    <cellStyle name="Обычный 23" xfId="38"/>
    <cellStyle name="Обычный 24" xfId="41"/>
    <cellStyle name="Обычный 24 2" xfId="59"/>
    <cellStyle name="Обычный 25" xfId="42"/>
    <cellStyle name="Обычный 26" xfId="45"/>
    <cellStyle name="Обычный 27" xfId="46"/>
    <cellStyle name="Обычный 27 2" xfId="48"/>
    <cellStyle name="Обычный 28" xfId="47"/>
    <cellStyle name="Обычный 28 2" xfId="51"/>
    <cellStyle name="Обычный 29" xfId="53"/>
    <cellStyle name="Обычный 3" xfId="6"/>
    <cellStyle name="Обычный 30" xfId="56"/>
    <cellStyle name="Обычный 30 2" xfId="58"/>
    <cellStyle name="Обычный 31" xfId="57"/>
    <cellStyle name="Обычный 4" xfId="7"/>
    <cellStyle name="Обычный 5" xfId="8"/>
    <cellStyle name="Обычный 5 2" xfId="44"/>
    <cellStyle name="Обычный 6" xfId="9"/>
    <cellStyle name="Обычный 6 2" xfId="29"/>
    <cellStyle name="Обычный 7" xfId="10"/>
    <cellStyle name="Обычный 8" xfId="11"/>
    <cellStyle name="Обычный 9" xfId="12"/>
    <cellStyle name="Процентный 2" xfId="21"/>
    <cellStyle name="Финансовый 2" xfId="30"/>
    <cellStyle name="Финансовый 2 2" xfId="49"/>
    <cellStyle name="Финансовый 3" xfId="20"/>
    <cellStyle name="Финансовый 4" xfId="37"/>
    <cellStyle name="Финансовый 5" xfId="40"/>
    <cellStyle name="Финансовый 6" xfId="50"/>
  </cellStyles>
  <dxfs count="0"/>
  <tableStyles count="0" defaultTableStyle="TableStyleMedium2" defaultPivotStyle="PivotStyleMedium9"/>
  <colors>
    <mruColors>
      <color rgb="FFFDCFFA"/>
      <color rgb="FFDBB8FE"/>
      <color rgb="FF99FF66"/>
      <color rgb="FFCFFAFF"/>
      <color rgb="FFEDED97"/>
      <color rgb="FF33CAFF"/>
      <color rgb="FFFFFFCC"/>
      <color rgb="FFD109C3"/>
      <color rgb="FFDFDB29"/>
      <color rgb="FFE4E04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Q84"/>
  <sheetViews>
    <sheetView showZeros="0" tabSelected="1" zoomScale="90" zoomScaleNormal="90" workbookViewId="0">
      <pane xSplit="3" ySplit="7" topLeftCell="I8" activePane="bottomRight" state="frozen"/>
      <selection activeCell="B1" sqref="B1"/>
      <selection pane="topRight" activeCell="B1" sqref="B1"/>
      <selection pane="bottomLeft" activeCell="B1" sqref="B1"/>
      <selection pane="bottomRight" activeCell="N7" sqref="N7:P7"/>
    </sheetView>
  </sheetViews>
  <sheetFormatPr defaultRowHeight="12.75" outlineLevelRow="1" outlineLevelCol="1"/>
  <cols>
    <col min="1" max="1" width="4.28515625" style="43" customWidth="1"/>
    <col min="2" max="2" width="25.28515625" style="43" customWidth="1"/>
    <col min="3" max="3" width="36.5703125" style="43" customWidth="1"/>
    <col min="4" max="4" width="11.28515625" style="43" customWidth="1" outlineLevel="1"/>
    <col min="5" max="5" width="11.5703125" style="43" customWidth="1" outlineLevel="1"/>
    <col min="6" max="7" width="12" style="43" customWidth="1" outlineLevel="1"/>
    <col min="8" max="8" width="18.140625" style="43" customWidth="1" outlineLevel="1"/>
    <col min="9" max="9" width="13.28515625" style="43" customWidth="1" outlineLevel="1"/>
    <col min="10" max="10" width="8.7109375" style="43" customWidth="1" outlineLevel="1"/>
    <col min="11" max="11" width="30.28515625" style="43" customWidth="1" outlineLevel="1" collapsed="1"/>
    <col min="12" max="12" width="30.85546875" style="43" customWidth="1" outlineLevel="1"/>
    <col min="13" max="13" width="13.140625" style="43" customWidth="1"/>
    <col min="14" max="14" width="12.5703125" style="43" customWidth="1"/>
    <col min="15" max="15" width="13.28515625" style="43" customWidth="1" collapsed="1"/>
    <col min="16" max="16" width="12.85546875" style="43" customWidth="1"/>
    <col min="17" max="17" width="2.5703125" style="43" customWidth="1"/>
    <col min="18" max="16384" width="9.140625" style="43"/>
  </cols>
  <sheetData>
    <row r="1" spans="1:17" ht="15.75">
      <c r="A1" s="42"/>
      <c r="I1" s="12"/>
      <c r="K1" s="12"/>
      <c r="M1" s="12"/>
      <c r="O1" s="12"/>
      <c r="P1" s="42" t="s">
        <v>93</v>
      </c>
      <c r="Q1" s="42"/>
    </row>
    <row r="2" spans="1:17" ht="15.75" customHeight="1">
      <c r="A2" s="69" t="s">
        <v>31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44"/>
    </row>
    <row r="3" spans="1:17" ht="15.75">
      <c r="A3" s="71" t="s">
        <v>107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45"/>
    </row>
    <row r="4" spans="1:17" ht="15.75">
      <c r="A4" s="73" t="s">
        <v>131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46"/>
    </row>
    <row r="5" spans="1:17" ht="15">
      <c r="A5" s="75" t="s">
        <v>54</v>
      </c>
      <c r="B5" s="75" t="s">
        <v>55</v>
      </c>
      <c r="C5" s="75" t="s">
        <v>56</v>
      </c>
      <c r="D5" s="75" t="s">
        <v>57</v>
      </c>
      <c r="E5" s="75"/>
      <c r="F5" s="75" t="s">
        <v>58</v>
      </c>
      <c r="G5" s="75"/>
      <c r="H5" s="75" t="s">
        <v>134</v>
      </c>
      <c r="I5" s="75"/>
      <c r="J5" s="75"/>
      <c r="K5" s="75" t="s">
        <v>59</v>
      </c>
      <c r="L5" s="75"/>
      <c r="M5" s="76" t="s">
        <v>126</v>
      </c>
      <c r="N5" s="77"/>
      <c r="O5" s="77"/>
      <c r="P5" s="75" t="s">
        <v>135</v>
      </c>
      <c r="Q5" s="47"/>
    </row>
    <row r="6" spans="1:17" ht="110.25">
      <c r="A6" s="75"/>
      <c r="B6" s="75"/>
      <c r="C6" s="75"/>
      <c r="D6" s="30" t="s">
        <v>60</v>
      </c>
      <c r="E6" s="30" t="s">
        <v>61</v>
      </c>
      <c r="F6" s="30" t="s">
        <v>60</v>
      </c>
      <c r="G6" s="30" t="s">
        <v>61</v>
      </c>
      <c r="H6" s="7" t="s">
        <v>94</v>
      </c>
      <c r="I6" s="7" t="s">
        <v>95</v>
      </c>
      <c r="J6" s="7" t="s">
        <v>96</v>
      </c>
      <c r="K6" s="30" t="s">
        <v>62</v>
      </c>
      <c r="L6" s="30" t="s">
        <v>63</v>
      </c>
      <c r="M6" s="7" t="s">
        <v>97</v>
      </c>
      <c r="N6" s="7" t="s">
        <v>98</v>
      </c>
      <c r="O6" s="7" t="s">
        <v>113</v>
      </c>
      <c r="P6" s="75"/>
      <c r="Q6" s="47"/>
    </row>
    <row r="7" spans="1:17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f>J7+1</f>
        <v>11</v>
      </c>
      <c r="L7" s="8">
        <f>K7+1</f>
        <v>12</v>
      </c>
      <c r="M7" s="8">
        <f t="shared" ref="M7:N7" si="0">L7+1</f>
        <v>13</v>
      </c>
      <c r="N7" s="8">
        <f t="shared" si="0"/>
        <v>14</v>
      </c>
      <c r="O7" s="8">
        <f t="shared" ref="O7" si="1">N7+1</f>
        <v>15</v>
      </c>
      <c r="P7" s="8">
        <f t="shared" ref="P7" si="2">O7+1</f>
        <v>16</v>
      </c>
      <c r="Q7" s="48"/>
    </row>
    <row r="8" spans="1:17" ht="47.25">
      <c r="A8" s="49"/>
      <c r="B8" s="50" t="s">
        <v>64</v>
      </c>
      <c r="C8" s="16"/>
      <c r="D8" s="9"/>
      <c r="E8" s="9"/>
      <c r="F8" s="9"/>
      <c r="G8" s="9"/>
      <c r="H8" s="10">
        <v>1282923.8999999999</v>
      </c>
      <c r="I8" s="10">
        <v>1210914.3700000001</v>
      </c>
      <c r="J8" s="10">
        <f>IF(H8=0,"",I8/H8*100)</f>
        <v>94.387077051101798</v>
      </c>
      <c r="K8" s="14"/>
      <c r="L8" s="14"/>
      <c r="M8" s="10">
        <f>M9+M58+M63</f>
        <v>3113060.9699999997</v>
      </c>
      <c r="N8" s="10">
        <f>N9+N58+N63</f>
        <v>871636.12040999986</v>
      </c>
      <c r="O8" s="11">
        <f>O9+O58+O63</f>
        <v>438</v>
      </c>
      <c r="P8" s="14"/>
      <c r="Q8" s="51"/>
    </row>
    <row r="9" spans="1:17" ht="47.25" customHeight="1">
      <c r="A9" s="52">
        <v>1</v>
      </c>
      <c r="B9" s="50" t="s">
        <v>65</v>
      </c>
      <c r="C9" s="14"/>
      <c r="D9" s="13">
        <v>42370</v>
      </c>
      <c r="E9" s="13">
        <v>42735</v>
      </c>
      <c r="F9" s="13">
        <v>42370</v>
      </c>
      <c r="G9" s="13">
        <v>42735</v>
      </c>
      <c r="H9" s="10">
        <v>1171047.8</v>
      </c>
      <c r="I9" s="10">
        <v>1099153.33</v>
      </c>
      <c r="J9" s="10">
        <f t="shared" ref="J9:J72" si="3">IF(H9=0,"",I9/H9*100)</f>
        <v>93.860671613917049</v>
      </c>
      <c r="K9" s="14"/>
      <c r="L9" s="14"/>
      <c r="M9" s="10">
        <f>M10+M24+M32+M34+M37+M45</f>
        <v>2978346.3699999996</v>
      </c>
      <c r="N9" s="10">
        <f>N10+N24+N32+N34+N37+N45</f>
        <v>740396.78040999989</v>
      </c>
      <c r="O9" s="11">
        <f>O10+O24+O32+O34+O37+O45</f>
        <v>427</v>
      </c>
      <c r="P9" s="21"/>
      <c r="Q9" s="51"/>
    </row>
    <row r="10" spans="1:17" ht="15.75" customHeight="1">
      <c r="A10" s="78" t="s">
        <v>37</v>
      </c>
      <c r="B10" s="79" t="s">
        <v>88</v>
      </c>
      <c r="C10" s="15" t="s">
        <v>47</v>
      </c>
      <c r="D10" s="16"/>
      <c r="E10" s="16"/>
      <c r="F10" s="16"/>
      <c r="G10" s="16"/>
      <c r="H10" s="10">
        <f t="shared" ref="H10:I10" si="4">H11+H13+H14+H16+H18+H19+H21+H23</f>
        <v>677116.23</v>
      </c>
      <c r="I10" s="10">
        <f t="shared" si="4"/>
        <v>641165.16999999993</v>
      </c>
      <c r="J10" s="10">
        <f t="shared" si="3"/>
        <v>94.690562948107143</v>
      </c>
      <c r="K10" s="80" t="s">
        <v>141</v>
      </c>
      <c r="L10" s="80" t="s">
        <v>140</v>
      </c>
      <c r="M10" s="10">
        <f>M11+M13+M14+M16+M18+M19+M21+M23</f>
        <v>138622.69999999998</v>
      </c>
      <c r="N10" s="10">
        <f>N11+N13+N14+N16+N18+N19+N21+N23</f>
        <v>121753.43087999997</v>
      </c>
      <c r="O10" s="11">
        <f t="shared" ref="O10" si="5">O11+O13+O14+O16+O18+O19+O21+O23</f>
        <v>143</v>
      </c>
      <c r="P10" s="21"/>
      <c r="Q10" s="51"/>
    </row>
    <row r="11" spans="1:17" ht="47.25">
      <c r="A11" s="78"/>
      <c r="B11" s="79"/>
      <c r="C11" s="17" t="s">
        <v>92</v>
      </c>
      <c r="D11" s="13">
        <v>42370</v>
      </c>
      <c r="E11" s="13">
        <v>42735</v>
      </c>
      <c r="F11" s="13">
        <v>42370</v>
      </c>
      <c r="G11" s="13">
        <v>42735</v>
      </c>
      <c r="H11" s="10">
        <v>293311.68</v>
      </c>
      <c r="I11" s="10">
        <v>266415.8</v>
      </c>
      <c r="J11" s="10">
        <f t="shared" si="3"/>
        <v>90.83027310743303</v>
      </c>
      <c r="K11" s="81"/>
      <c r="L11" s="81"/>
      <c r="M11" s="10">
        <v>132329.67999999996</v>
      </c>
      <c r="N11" s="10">
        <v>115494.15087999997</v>
      </c>
      <c r="O11" s="52">
        <f>72+13</f>
        <v>85</v>
      </c>
      <c r="P11" s="30" t="s">
        <v>91</v>
      </c>
      <c r="Q11" s="51"/>
    </row>
    <row r="12" spans="1:17" ht="31.5">
      <c r="A12" s="78"/>
      <c r="B12" s="79"/>
      <c r="C12" s="53" t="s">
        <v>116</v>
      </c>
      <c r="D12" s="19">
        <v>42370</v>
      </c>
      <c r="E12" s="19">
        <v>42735</v>
      </c>
      <c r="F12" s="19">
        <v>42370</v>
      </c>
      <c r="G12" s="19">
        <v>42735</v>
      </c>
      <c r="H12" s="54">
        <v>3545.27</v>
      </c>
      <c r="I12" s="54">
        <v>3541.8</v>
      </c>
      <c r="J12" s="18">
        <f t="shared" si="3"/>
        <v>99.90212311051063</v>
      </c>
      <c r="K12" s="81"/>
      <c r="L12" s="81"/>
      <c r="M12" s="18">
        <v>3545.27</v>
      </c>
      <c r="N12" s="18">
        <v>3541.8023899999994</v>
      </c>
      <c r="O12" s="55">
        <v>13</v>
      </c>
      <c r="P12" s="30"/>
      <c r="Q12" s="51"/>
    </row>
    <row r="13" spans="1:17" ht="31.5">
      <c r="A13" s="78"/>
      <c r="B13" s="79"/>
      <c r="C13" s="17" t="s">
        <v>69</v>
      </c>
      <c r="D13" s="13">
        <v>42370</v>
      </c>
      <c r="E13" s="13">
        <v>42735</v>
      </c>
      <c r="F13" s="13">
        <v>42370</v>
      </c>
      <c r="G13" s="13">
        <v>42735</v>
      </c>
      <c r="H13" s="10">
        <v>28450</v>
      </c>
      <c r="I13" s="10">
        <v>28340.85</v>
      </c>
      <c r="J13" s="10">
        <f t="shared" si="3"/>
        <v>99.61634446397187</v>
      </c>
      <c r="K13" s="81"/>
      <c r="L13" s="81"/>
      <c r="M13" s="10"/>
      <c r="N13" s="10"/>
      <c r="O13" s="14"/>
      <c r="P13" s="30" t="s">
        <v>91</v>
      </c>
      <c r="Q13" s="51"/>
    </row>
    <row r="14" spans="1:17" ht="31.5">
      <c r="A14" s="78"/>
      <c r="B14" s="79"/>
      <c r="C14" s="17" t="s">
        <v>77</v>
      </c>
      <c r="D14" s="13">
        <v>42370</v>
      </c>
      <c r="E14" s="13">
        <v>42735</v>
      </c>
      <c r="F14" s="13">
        <v>42370</v>
      </c>
      <c r="G14" s="13">
        <v>42735</v>
      </c>
      <c r="H14" s="10">
        <v>51772.6</v>
      </c>
      <c r="I14" s="10">
        <v>51483.979999999996</v>
      </c>
      <c r="J14" s="10">
        <f t="shared" si="3"/>
        <v>99.442523651506775</v>
      </c>
      <c r="K14" s="81"/>
      <c r="L14" s="81"/>
      <c r="M14" s="10">
        <f>75612.9-75012.8</f>
        <v>600.09999999999127</v>
      </c>
      <c r="N14" s="10">
        <v>597.16999999999996</v>
      </c>
      <c r="O14" s="52">
        <v>5</v>
      </c>
      <c r="P14" s="30" t="s">
        <v>91</v>
      </c>
      <c r="Q14" s="51"/>
    </row>
    <row r="15" spans="1:17" ht="31.5">
      <c r="A15" s="78"/>
      <c r="B15" s="79"/>
      <c r="C15" s="53" t="s">
        <v>116</v>
      </c>
      <c r="D15" s="19">
        <v>42370</v>
      </c>
      <c r="E15" s="19">
        <v>42460</v>
      </c>
      <c r="F15" s="19">
        <v>42370</v>
      </c>
      <c r="G15" s="19">
        <v>42460</v>
      </c>
      <c r="H15" s="54">
        <v>59.51</v>
      </c>
      <c r="I15" s="54">
        <v>59.51</v>
      </c>
      <c r="J15" s="18">
        <f t="shared" si="3"/>
        <v>100</v>
      </c>
      <c r="K15" s="81"/>
      <c r="L15" s="81"/>
      <c r="M15" s="18">
        <v>59.51</v>
      </c>
      <c r="N15" s="18">
        <v>59.51</v>
      </c>
      <c r="O15" s="55">
        <v>1</v>
      </c>
      <c r="P15" s="56"/>
      <c r="Q15" s="51"/>
    </row>
    <row r="16" spans="1:17" ht="47.25">
      <c r="A16" s="78"/>
      <c r="B16" s="79"/>
      <c r="C16" s="17" t="s">
        <v>114</v>
      </c>
      <c r="D16" s="13">
        <v>42370</v>
      </c>
      <c r="E16" s="13">
        <v>42735</v>
      </c>
      <c r="F16" s="13">
        <v>42370</v>
      </c>
      <c r="G16" s="13">
        <v>42735</v>
      </c>
      <c r="H16" s="10">
        <v>63388.22</v>
      </c>
      <c r="I16" s="10">
        <v>63384.779999999992</v>
      </c>
      <c r="J16" s="10">
        <f>IF(H16=0,"",I16/H16*100)</f>
        <v>99.994573124154599</v>
      </c>
      <c r="K16" s="81"/>
      <c r="L16" s="81"/>
      <c r="M16" s="10">
        <f>96723.2-95223.2</f>
        <v>1500</v>
      </c>
      <c r="N16" s="10">
        <v>1495.93</v>
      </c>
      <c r="O16" s="52">
        <f>14+2</f>
        <v>16</v>
      </c>
      <c r="P16" s="30" t="s">
        <v>91</v>
      </c>
      <c r="Q16" s="51"/>
    </row>
    <row r="17" spans="1:17" ht="31.5">
      <c r="A17" s="78"/>
      <c r="B17" s="79"/>
      <c r="C17" s="57" t="s">
        <v>116</v>
      </c>
      <c r="D17" s="19">
        <v>42370</v>
      </c>
      <c r="E17" s="19">
        <v>42551</v>
      </c>
      <c r="F17" s="19">
        <v>42370</v>
      </c>
      <c r="G17" s="19">
        <v>42551</v>
      </c>
      <c r="H17" s="54">
        <v>198.82</v>
      </c>
      <c r="I17" s="54">
        <v>198.82</v>
      </c>
      <c r="J17" s="18">
        <f t="shared" si="3"/>
        <v>100</v>
      </c>
      <c r="K17" s="81"/>
      <c r="L17" s="81"/>
      <c r="M17" s="18">
        <v>198.82</v>
      </c>
      <c r="N17" s="18">
        <v>198.82</v>
      </c>
      <c r="O17" s="55">
        <v>2</v>
      </c>
      <c r="P17" s="56"/>
      <c r="Q17" s="51"/>
    </row>
    <row r="18" spans="1:17" ht="32.25" customHeight="1">
      <c r="A18" s="78"/>
      <c r="B18" s="79"/>
      <c r="C18" s="17" t="s">
        <v>75</v>
      </c>
      <c r="D18" s="13">
        <v>42370</v>
      </c>
      <c r="E18" s="13">
        <v>42735</v>
      </c>
      <c r="F18" s="13">
        <v>42370</v>
      </c>
      <c r="G18" s="13">
        <v>42735</v>
      </c>
      <c r="H18" s="10">
        <v>58466.3</v>
      </c>
      <c r="I18" s="10">
        <v>56260.590000000004</v>
      </c>
      <c r="J18" s="10">
        <f t="shared" si="3"/>
        <v>96.22738226978619</v>
      </c>
      <c r="K18" s="81"/>
      <c r="L18" s="81"/>
      <c r="M18" s="10"/>
      <c r="N18" s="10"/>
      <c r="O18" s="52"/>
      <c r="P18" s="30" t="s">
        <v>91</v>
      </c>
      <c r="Q18" s="51"/>
    </row>
    <row r="19" spans="1:17" ht="47.25">
      <c r="A19" s="78"/>
      <c r="B19" s="79"/>
      <c r="C19" s="17" t="s">
        <v>130</v>
      </c>
      <c r="D19" s="13">
        <v>42370</v>
      </c>
      <c r="E19" s="13">
        <v>42735</v>
      </c>
      <c r="F19" s="13">
        <v>42370</v>
      </c>
      <c r="G19" s="13">
        <v>42735</v>
      </c>
      <c r="H19" s="10">
        <v>52121.58</v>
      </c>
      <c r="I19" s="10">
        <v>51927.45</v>
      </c>
      <c r="J19" s="10">
        <f t="shared" si="3"/>
        <v>99.627543907916831</v>
      </c>
      <c r="K19" s="81"/>
      <c r="L19" s="81"/>
      <c r="M19" s="10">
        <v>2270.0899999999983</v>
      </c>
      <c r="N19" s="10">
        <v>2262.85</v>
      </c>
      <c r="O19" s="52">
        <v>28</v>
      </c>
      <c r="P19" s="30" t="s">
        <v>91</v>
      </c>
      <c r="Q19" s="51"/>
    </row>
    <row r="20" spans="1:17" ht="31.5">
      <c r="A20" s="78"/>
      <c r="B20" s="79"/>
      <c r="C20" s="57" t="s">
        <v>116</v>
      </c>
      <c r="D20" s="19">
        <v>42370</v>
      </c>
      <c r="E20" s="19">
        <v>42460</v>
      </c>
      <c r="F20" s="19">
        <v>42370</v>
      </c>
      <c r="G20" s="19">
        <v>42460</v>
      </c>
      <c r="H20" s="54">
        <v>60.14</v>
      </c>
      <c r="I20" s="54">
        <v>60.14</v>
      </c>
      <c r="J20" s="18">
        <f t="shared" si="3"/>
        <v>100</v>
      </c>
      <c r="K20" s="81"/>
      <c r="L20" s="81"/>
      <c r="M20" s="18">
        <v>60.14</v>
      </c>
      <c r="N20" s="18">
        <v>60.14</v>
      </c>
      <c r="O20" s="55">
        <v>2</v>
      </c>
      <c r="P20" s="56"/>
      <c r="Q20" s="51"/>
    </row>
    <row r="21" spans="1:17" ht="31.5" customHeight="1">
      <c r="A21" s="78"/>
      <c r="B21" s="79"/>
      <c r="C21" s="17" t="s">
        <v>76</v>
      </c>
      <c r="D21" s="13">
        <v>42370</v>
      </c>
      <c r="E21" s="13">
        <v>42735</v>
      </c>
      <c r="F21" s="13">
        <v>42370</v>
      </c>
      <c r="G21" s="13">
        <v>42735</v>
      </c>
      <c r="H21" s="10">
        <v>75136.659999999989</v>
      </c>
      <c r="I21" s="10">
        <v>69473.760000000009</v>
      </c>
      <c r="J21" s="10">
        <f t="shared" si="3"/>
        <v>92.463199721680496</v>
      </c>
      <c r="K21" s="81"/>
      <c r="L21" s="81"/>
      <c r="M21" s="10">
        <f>128032.25-126967.45</f>
        <v>1064.8000000000029</v>
      </c>
      <c r="N21" s="10">
        <v>1052.49</v>
      </c>
      <c r="O21" s="52">
        <v>5</v>
      </c>
      <c r="P21" s="30" t="s">
        <v>91</v>
      </c>
      <c r="Q21" s="51"/>
    </row>
    <row r="22" spans="1:17" ht="31.5">
      <c r="A22" s="78"/>
      <c r="B22" s="79"/>
      <c r="C22" s="57" t="s">
        <v>116</v>
      </c>
      <c r="D22" s="19">
        <v>42370</v>
      </c>
      <c r="E22" s="19" t="s">
        <v>121</v>
      </c>
      <c r="F22" s="19">
        <v>42370</v>
      </c>
      <c r="G22" s="19" t="s">
        <v>121</v>
      </c>
      <c r="H22" s="54">
        <v>132</v>
      </c>
      <c r="I22" s="54">
        <v>131.65</v>
      </c>
      <c r="J22" s="18">
        <f t="shared" si="3"/>
        <v>99.734848484848499</v>
      </c>
      <c r="K22" s="81"/>
      <c r="L22" s="81"/>
      <c r="M22" s="18">
        <v>132</v>
      </c>
      <c r="N22" s="18">
        <v>131.65</v>
      </c>
      <c r="O22" s="55">
        <v>1</v>
      </c>
      <c r="P22" s="56"/>
      <c r="Q22" s="51"/>
    </row>
    <row r="23" spans="1:17" ht="116.25" customHeight="1">
      <c r="A23" s="78"/>
      <c r="B23" s="79"/>
      <c r="C23" s="17" t="s">
        <v>115</v>
      </c>
      <c r="D23" s="13">
        <v>42370</v>
      </c>
      <c r="E23" s="13">
        <v>42735</v>
      </c>
      <c r="F23" s="13">
        <v>42370</v>
      </c>
      <c r="G23" s="13">
        <v>42735</v>
      </c>
      <c r="H23" s="10">
        <v>54469.189999999995</v>
      </c>
      <c r="I23" s="10">
        <v>53877.960000000006</v>
      </c>
      <c r="J23" s="10">
        <f t="shared" si="3"/>
        <v>98.91456069018102</v>
      </c>
      <c r="K23" s="82"/>
      <c r="L23" s="82"/>
      <c r="M23" s="10">
        <v>858.03000000000179</v>
      </c>
      <c r="N23" s="10">
        <v>850.84</v>
      </c>
      <c r="O23" s="52">
        <v>4</v>
      </c>
      <c r="P23" s="30" t="s">
        <v>91</v>
      </c>
      <c r="Q23" s="51"/>
    </row>
    <row r="24" spans="1:17" ht="15.75" customHeight="1">
      <c r="A24" s="83" t="s">
        <v>36</v>
      </c>
      <c r="B24" s="79" t="s">
        <v>110</v>
      </c>
      <c r="C24" s="15" t="s">
        <v>47</v>
      </c>
      <c r="D24" s="20"/>
      <c r="E24" s="20"/>
      <c r="F24" s="20"/>
      <c r="G24" s="20"/>
      <c r="H24" s="10">
        <f t="shared" ref="H24:I24" si="6">SUM(H25:H31)</f>
        <v>419647.37000000005</v>
      </c>
      <c r="I24" s="10">
        <f t="shared" si="6"/>
        <v>385270.97000000003</v>
      </c>
      <c r="J24" s="10">
        <f>IF(H24=0,"",I24/H24*100)</f>
        <v>91.808265115542127</v>
      </c>
      <c r="K24" s="80" t="s">
        <v>125</v>
      </c>
      <c r="L24" s="80" t="s">
        <v>125</v>
      </c>
      <c r="M24" s="10">
        <f>SUM(M25:M31)</f>
        <v>2792452.1699999995</v>
      </c>
      <c r="N24" s="10">
        <f>SUM(N25:N31)</f>
        <v>572881.92807999998</v>
      </c>
      <c r="O24" s="11">
        <f t="shared" ref="O24" si="7">SUM(O25:O31)</f>
        <v>57</v>
      </c>
      <c r="P24" s="21"/>
      <c r="Q24" s="51"/>
    </row>
    <row r="25" spans="1:17" ht="15.75">
      <c r="A25" s="83"/>
      <c r="B25" s="79"/>
      <c r="C25" s="15" t="s">
        <v>3</v>
      </c>
      <c r="D25" s="13">
        <v>42370</v>
      </c>
      <c r="E25" s="13">
        <v>42735</v>
      </c>
      <c r="F25" s="13">
        <v>42370</v>
      </c>
      <c r="G25" s="13">
        <v>42735</v>
      </c>
      <c r="H25" s="10">
        <v>187616.22</v>
      </c>
      <c r="I25" s="10">
        <v>171767.73</v>
      </c>
      <c r="J25" s="10">
        <f t="shared" si="3"/>
        <v>91.552707969492204</v>
      </c>
      <c r="K25" s="81"/>
      <c r="L25" s="81"/>
      <c r="M25" s="10">
        <v>2356802.92</v>
      </c>
      <c r="N25" s="10">
        <v>178681.38253999999</v>
      </c>
      <c r="O25" s="52">
        <v>15</v>
      </c>
      <c r="P25" s="30" t="s">
        <v>91</v>
      </c>
      <c r="Q25" s="51"/>
    </row>
    <row r="26" spans="1:17" ht="15.75">
      <c r="A26" s="83"/>
      <c r="B26" s="79"/>
      <c r="C26" s="15" t="s">
        <v>29</v>
      </c>
      <c r="D26" s="13">
        <v>42370</v>
      </c>
      <c r="E26" s="13">
        <v>42735</v>
      </c>
      <c r="F26" s="13">
        <v>42370</v>
      </c>
      <c r="G26" s="13">
        <v>42735</v>
      </c>
      <c r="H26" s="10">
        <v>30340.7</v>
      </c>
      <c r="I26" s="10">
        <v>30270.530000000002</v>
      </c>
      <c r="J26" s="10">
        <f t="shared" si="3"/>
        <v>99.768726496092711</v>
      </c>
      <c r="K26" s="81"/>
      <c r="L26" s="81"/>
      <c r="M26" s="10">
        <v>58992.800000000003</v>
      </c>
      <c r="N26" s="10">
        <v>58991.445540000001</v>
      </c>
      <c r="O26" s="52">
        <v>6</v>
      </c>
      <c r="P26" s="30" t="s">
        <v>91</v>
      </c>
      <c r="Q26" s="51"/>
    </row>
    <row r="27" spans="1:17" ht="15.75">
      <c r="A27" s="83"/>
      <c r="B27" s="79"/>
      <c r="C27" s="15" t="s">
        <v>30</v>
      </c>
      <c r="D27" s="13">
        <v>42370</v>
      </c>
      <c r="E27" s="13">
        <v>42735</v>
      </c>
      <c r="F27" s="13">
        <v>42370</v>
      </c>
      <c r="G27" s="13">
        <v>42735</v>
      </c>
      <c r="H27" s="10">
        <v>36088.1</v>
      </c>
      <c r="I27" s="10">
        <v>34205.700000000004</v>
      </c>
      <c r="J27" s="10">
        <f t="shared" si="3"/>
        <v>94.783876125370981</v>
      </c>
      <c r="K27" s="81"/>
      <c r="L27" s="81"/>
      <c r="M27" s="10">
        <v>77946.3</v>
      </c>
      <c r="N27" s="10">
        <v>49991.45</v>
      </c>
      <c r="O27" s="52">
        <v>7</v>
      </c>
      <c r="P27" s="30" t="s">
        <v>91</v>
      </c>
      <c r="Q27" s="51"/>
    </row>
    <row r="28" spans="1:17" ht="15.75">
      <c r="A28" s="83"/>
      <c r="B28" s="79"/>
      <c r="C28" s="15" t="s">
        <v>5</v>
      </c>
      <c r="D28" s="13">
        <v>42370</v>
      </c>
      <c r="E28" s="13">
        <v>42735</v>
      </c>
      <c r="F28" s="13">
        <v>42370</v>
      </c>
      <c r="G28" s="13">
        <v>42735</v>
      </c>
      <c r="H28" s="10">
        <v>33610.400000000001</v>
      </c>
      <c r="I28" s="10">
        <v>32971.17</v>
      </c>
      <c r="J28" s="10">
        <f>IF(H28=0,"",I28/H28*100)</f>
        <v>98.098118439530609</v>
      </c>
      <c r="K28" s="81"/>
      <c r="L28" s="81"/>
      <c r="M28" s="10">
        <v>43380.6</v>
      </c>
      <c r="N28" s="10">
        <v>42118.51</v>
      </c>
      <c r="O28" s="52">
        <v>4</v>
      </c>
      <c r="P28" s="58" t="s">
        <v>91</v>
      </c>
      <c r="Q28" s="51"/>
    </row>
    <row r="29" spans="1:17" ht="15.75">
      <c r="A29" s="83"/>
      <c r="B29" s="79"/>
      <c r="C29" s="15" t="s">
        <v>6</v>
      </c>
      <c r="D29" s="13">
        <v>42370</v>
      </c>
      <c r="E29" s="13">
        <v>42735</v>
      </c>
      <c r="F29" s="13">
        <v>42370</v>
      </c>
      <c r="G29" s="13">
        <v>42735</v>
      </c>
      <c r="H29" s="10">
        <v>48380.450000000004</v>
      </c>
      <c r="I29" s="10">
        <v>33624.619999999995</v>
      </c>
      <c r="J29" s="10">
        <f t="shared" si="3"/>
        <v>69.500428375511163</v>
      </c>
      <c r="K29" s="81"/>
      <c r="L29" s="81"/>
      <c r="M29" s="10">
        <v>93991.650000000009</v>
      </c>
      <c r="N29" s="10">
        <v>93534.399999999994</v>
      </c>
      <c r="O29" s="52">
        <v>4</v>
      </c>
      <c r="P29" s="30" t="s">
        <v>91</v>
      </c>
      <c r="Q29" s="51"/>
    </row>
    <row r="30" spans="1:17" ht="15.75">
      <c r="A30" s="83"/>
      <c r="B30" s="79"/>
      <c r="C30" s="15" t="s">
        <v>7</v>
      </c>
      <c r="D30" s="13">
        <v>42370</v>
      </c>
      <c r="E30" s="13">
        <v>42735</v>
      </c>
      <c r="F30" s="13">
        <v>42370</v>
      </c>
      <c r="G30" s="13">
        <v>42735</v>
      </c>
      <c r="H30" s="10">
        <v>38880.699999999997</v>
      </c>
      <c r="I30" s="10">
        <v>38031.4</v>
      </c>
      <c r="J30" s="10">
        <f t="shared" si="3"/>
        <v>97.815625747478833</v>
      </c>
      <c r="K30" s="81"/>
      <c r="L30" s="81"/>
      <c r="M30" s="10">
        <v>78151.599999999991</v>
      </c>
      <c r="N30" s="10">
        <v>71542.63</v>
      </c>
      <c r="O30" s="52">
        <v>5</v>
      </c>
      <c r="P30" s="30" t="s">
        <v>91</v>
      </c>
      <c r="Q30" s="51"/>
    </row>
    <row r="31" spans="1:17" ht="15.75">
      <c r="A31" s="83"/>
      <c r="B31" s="79"/>
      <c r="C31" s="15" t="s">
        <v>8</v>
      </c>
      <c r="D31" s="13">
        <v>42370</v>
      </c>
      <c r="E31" s="13">
        <v>42735</v>
      </c>
      <c r="F31" s="13">
        <v>42370</v>
      </c>
      <c r="G31" s="13">
        <v>42735</v>
      </c>
      <c r="H31" s="10">
        <v>44730.8</v>
      </c>
      <c r="I31" s="10">
        <v>44399.820000000007</v>
      </c>
      <c r="J31" s="10">
        <f t="shared" si="3"/>
        <v>99.260062417841851</v>
      </c>
      <c r="K31" s="81"/>
      <c r="L31" s="81"/>
      <c r="M31" s="10">
        <v>83186.3</v>
      </c>
      <c r="N31" s="10">
        <v>78022.11</v>
      </c>
      <c r="O31" s="52">
        <v>16</v>
      </c>
      <c r="P31" s="30" t="s">
        <v>91</v>
      </c>
      <c r="Q31" s="51"/>
    </row>
    <row r="32" spans="1:17" ht="18.75" customHeight="1">
      <c r="A32" s="78" t="s">
        <v>35</v>
      </c>
      <c r="B32" s="79" t="s">
        <v>81</v>
      </c>
      <c r="C32" s="15" t="s">
        <v>47</v>
      </c>
      <c r="D32" s="9"/>
      <c r="E32" s="9"/>
      <c r="F32" s="9"/>
      <c r="G32" s="9"/>
      <c r="H32" s="10">
        <v>0</v>
      </c>
      <c r="I32" s="10">
        <v>0</v>
      </c>
      <c r="J32" s="10" t="str">
        <f t="shared" si="3"/>
        <v/>
      </c>
      <c r="K32" s="80"/>
      <c r="L32" s="80"/>
      <c r="M32" s="10">
        <v>0</v>
      </c>
      <c r="N32" s="10">
        <f t="shared" ref="N32:O32" si="8">N33</f>
        <v>0</v>
      </c>
      <c r="O32" s="10">
        <f t="shared" si="8"/>
        <v>0</v>
      </c>
      <c r="P32" s="21"/>
      <c r="Q32" s="51"/>
    </row>
    <row r="33" spans="1:17" ht="61.5" customHeight="1">
      <c r="A33" s="78"/>
      <c r="B33" s="79"/>
      <c r="C33" s="15" t="s">
        <v>3</v>
      </c>
      <c r="D33" s="28">
        <v>42370</v>
      </c>
      <c r="E33" s="28">
        <v>42735</v>
      </c>
      <c r="F33" s="28">
        <v>42370</v>
      </c>
      <c r="G33" s="28">
        <v>42735</v>
      </c>
      <c r="H33" s="10">
        <v>0</v>
      </c>
      <c r="I33" s="10">
        <v>0</v>
      </c>
      <c r="J33" s="10" t="str">
        <f t="shared" si="3"/>
        <v/>
      </c>
      <c r="K33" s="82"/>
      <c r="L33" s="82"/>
      <c r="M33" s="10">
        <v>0</v>
      </c>
      <c r="N33" s="10"/>
      <c r="O33" s="52"/>
      <c r="P33" s="30" t="s">
        <v>91</v>
      </c>
      <c r="Q33" s="51"/>
    </row>
    <row r="34" spans="1:17" ht="15.75" customHeight="1">
      <c r="A34" s="78" t="s">
        <v>38</v>
      </c>
      <c r="B34" s="79" t="s">
        <v>82</v>
      </c>
      <c r="C34" s="15" t="s">
        <v>47</v>
      </c>
      <c r="D34" s="29"/>
      <c r="E34" s="29"/>
      <c r="F34" s="29"/>
      <c r="G34" s="9"/>
      <c r="H34" s="10">
        <f>H35</f>
        <v>693.2</v>
      </c>
      <c r="I34" s="10">
        <f>I35</f>
        <v>373.9</v>
      </c>
      <c r="J34" s="10">
        <f t="shared" si="3"/>
        <v>53.938257357184071</v>
      </c>
      <c r="K34" s="80" t="s">
        <v>129</v>
      </c>
      <c r="L34" s="80" t="s">
        <v>138</v>
      </c>
      <c r="M34" s="10">
        <f t="shared" ref="M34:O34" si="9">M35</f>
        <v>1326.4999999999998</v>
      </c>
      <c r="N34" s="10">
        <f t="shared" si="9"/>
        <v>499.31230999999991</v>
      </c>
      <c r="O34" s="11">
        <f t="shared" si="9"/>
        <v>10</v>
      </c>
      <c r="P34" s="21"/>
      <c r="Q34" s="51"/>
    </row>
    <row r="35" spans="1:17" ht="78" customHeight="1">
      <c r="A35" s="78"/>
      <c r="B35" s="79"/>
      <c r="C35" s="15" t="s">
        <v>3</v>
      </c>
      <c r="D35" s="28">
        <v>42370</v>
      </c>
      <c r="E35" s="28">
        <v>42735</v>
      </c>
      <c r="F35" s="28">
        <v>42370</v>
      </c>
      <c r="G35" s="28">
        <v>42735</v>
      </c>
      <c r="H35" s="10">
        <v>693.2</v>
      </c>
      <c r="I35" s="10">
        <v>373.9</v>
      </c>
      <c r="J35" s="10">
        <f t="shared" si="3"/>
        <v>53.938257357184071</v>
      </c>
      <c r="K35" s="81"/>
      <c r="L35" s="81"/>
      <c r="M35" s="10">
        <v>1326.4999999999998</v>
      </c>
      <c r="N35" s="10">
        <v>499.31230999999991</v>
      </c>
      <c r="O35" s="11">
        <f>9+1</f>
        <v>10</v>
      </c>
      <c r="P35" s="30" t="s">
        <v>91</v>
      </c>
      <c r="Q35" s="51"/>
    </row>
    <row r="36" spans="1:17" ht="31.5">
      <c r="A36" s="78"/>
      <c r="B36" s="79"/>
      <c r="C36" s="57" t="s">
        <v>116</v>
      </c>
      <c r="D36" s="19">
        <v>42370</v>
      </c>
      <c r="E36" s="19" t="s">
        <v>121</v>
      </c>
      <c r="F36" s="19">
        <v>42370</v>
      </c>
      <c r="G36" s="19" t="s">
        <v>121</v>
      </c>
      <c r="H36" s="54">
        <v>56.1</v>
      </c>
      <c r="I36" s="54">
        <v>56.048590000000004</v>
      </c>
      <c r="J36" s="18">
        <f t="shared" si="3"/>
        <v>99.908360071301246</v>
      </c>
      <c r="K36" s="82"/>
      <c r="L36" s="82"/>
      <c r="M36" s="54">
        <v>56.1</v>
      </c>
      <c r="N36" s="54">
        <v>56.048590000000004</v>
      </c>
      <c r="O36" s="55">
        <v>1</v>
      </c>
      <c r="P36" s="30"/>
      <c r="Q36" s="51"/>
    </row>
    <row r="37" spans="1:17" ht="15.75" customHeight="1" collapsed="1">
      <c r="A37" s="78" t="s">
        <v>39</v>
      </c>
      <c r="B37" s="79" t="s">
        <v>109</v>
      </c>
      <c r="C37" s="15" t="s">
        <v>47</v>
      </c>
      <c r="D37" s="6"/>
      <c r="E37" s="6"/>
      <c r="F37" s="6"/>
      <c r="G37" s="6"/>
      <c r="H37" s="10">
        <v>42246</v>
      </c>
      <c r="I37" s="10">
        <v>41624.51</v>
      </c>
      <c r="J37" s="10">
        <f t="shared" si="3"/>
        <v>98.528878473701653</v>
      </c>
      <c r="K37" s="84" t="s">
        <v>139</v>
      </c>
      <c r="L37" s="84" t="s">
        <v>139</v>
      </c>
      <c r="M37" s="10">
        <f t="shared" ref="M37:N37" si="10">SUM(M39:M44)</f>
        <v>42246</v>
      </c>
      <c r="N37" s="10">
        <f t="shared" si="10"/>
        <v>41624.509140000002</v>
      </c>
      <c r="O37" s="11">
        <f t="shared" ref="O37" si="11">O44</f>
        <v>5</v>
      </c>
      <c r="P37" s="58"/>
      <c r="Q37" s="51"/>
    </row>
    <row r="38" spans="1:17" ht="15.75" hidden="1" customHeight="1" outlineLevel="1">
      <c r="A38" s="78"/>
      <c r="B38" s="79"/>
      <c r="C38" s="17" t="s">
        <v>3</v>
      </c>
      <c r="D38" s="6"/>
      <c r="E38" s="6"/>
      <c r="F38" s="6"/>
      <c r="G38" s="6"/>
      <c r="H38" s="10"/>
      <c r="I38" s="10"/>
      <c r="J38" s="10" t="str">
        <f t="shared" si="3"/>
        <v/>
      </c>
      <c r="K38" s="85"/>
      <c r="L38" s="85"/>
      <c r="M38" s="10"/>
      <c r="N38" s="10"/>
      <c r="O38" s="11"/>
      <c r="P38" s="58"/>
      <c r="Q38" s="51"/>
    </row>
    <row r="39" spans="1:17" ht="15.75">
      <c r="A39" s="78"/>
      <c r="B39" s="79"/>
      <c r="C39" s="15" t="s">
        <v>29</v>
      </c>
      <c r="D39" s="28">
        <v>42552</v>
      </c>
      <c r="E39" s="28">
        <v>42735</v>
      </c>
      <c r="F39" s="28">
        <v>42552</v>
      </c>
      <c r="G39" s="28">
        <v>42735</v>
      </c>
      <c r="H39" s="10">
        <v>6031</v>
      </c>
      <c r="I39" s="10">
        <v>5854.61</v>
      </c>
      <c r="J39" s="10">
        <f t="shared" si="3"/>
        <v>97.075277731719439</v>
      </c>
      <c r="K39" s="85"/>
      <c r="L39" s="85"/>
      <c r="M39" s="10">
        <v>6031</v>
      </c>
      <c r="N39" s="10">
        <v>5854.6121899999998</v>
      </c>
      <c r="O39" s="11">
        <v>8</v>
      </c>
      <c r="P39" s="30" t="s">
        <v>91</v>
      </c>
      <c r="Q39" s="51"/>
    </row>
    <row r="40" spans="1:17" ht="15.75">
      <c r="A40" s="78"/>
      <c r="B40" s="79"/>
      <c r="C40" s="15" t="s">
        <v>30</v>
      </c>
      <c r="D40" s="28">
        <v>42552</v>
      </c>
      <c r="E40" s="28">
        <v>42735</v>
      </c>
      <c r="F40" s="28">
        <v>42552</v>
      </c>
      <c r="G40" s="28">
        <v>42735</v>
      </c>
      <c r="H40" s="10">
        <v>11924</v>
      </c>
      <c r="I40" s="10">
        <v>11923.34</v>
      </c>
      <c r="J40" s="10">
        <f t="shared" si="3"/>
        <v>99.994464944649451</v>
      </c>
      <c r="K40" s="85"/>
      <c r="L40" s="85"/>
      <c r="M40" s="10">
        <v>11924</v>
      </c>
      <c r="N40" s="10">
        <v>11923.336950000001</v>
      </c>
      <c r="O40" s="11">
        <v>6</v>
      </c>
      <c r="P40" s="30" t="s">
        <v>91</v>
      </c>
      <c r="Q40" s="51"/>
    </row>
    <row r="41" spans="1:17" ht="15.75">
      <c r="A41" s="78"/>
      <c r="B41" s="79"/>
      <c r="C41" s="15" t="s">
        <v>5</v>
      </c>
      <c r="D41" s="28">
        <v>42522</v>
      </c>
      <c r="E41" s="28">
        <v>42735</v>
      </c>
      <c r="F41" s="28">
        <v>42522</v>
      </c>
      <c r="G41" s="28">
        <v>42735</v>
      </c>
      <c r="H41" s="10">
        <v>7364</v>
      </c>
      <c r="I41" s="10">
        <v>7356.75</v>
      </c>
      <c r="J41" s="10">
        <f t="shared" si="3"/>
        <v>99.901548071700162</v>
      </c>
      <c r="K41" s="85"/>
      <c r="L41" s="85"/>
      <c r="M41" s="10">
        <v>7364</v>
      </c>
      <c r="N41" s="10">
        <v>7356.75</v>
      </c>
      <c r="O41" s="11">
        <v>4</v>
      </c>
      <c r="P41" s="30" t="s">
        <v>91</v>
      </c>
      <c r="Q41" s="51"/>
    </row>
    <row r="42" spans="1:17" ht="15.75">
      <c r="A42" s="78"/>
      <c r="B42" s="79"/>
      <c r="C42" s="15" t="s">
        <v>6</v>
      </c>
      <c r="D42" s="13">
        <v>42522</v>
      </c>
      <c r="E42" s="13">
        <v>42735</v>
      </c>
      <c r="F42" s="13">
        <v>42522</v>
      </c>
      <c r="G42" s="13">
        <v>42735</v>
      </c>
      <c r="H42" s="10">
        <v>4864</v>
      </c>
      <c r="I42" s="10">
        <v>4427.6400000000003</v>
      </c>
      <c r="J42" s="10">
        <f t="shared" si="3"/>
        <v>91.02878289473685</v>
      </c>
      <c r="K42" s="85"/>
      <c r="L42" s="85"/>
      <c r="M42" s="10">
        <v>4864</v>
      </c>
      <c r="N42" s="10">
        <v>4427.6400000000003</v>
      </c>
      <c r="O42" s="11">
        <v>4</v>
      </c>
      <c r="P42" s="30" t="s">
        <v>91</v>
      </c>
      <c r="Q42" s="51"/>
    </row>
    <row r="43" spans="1:17" ht="15.75">
      <c r="A43" s="78"/>
      <c r="B43" s="79"/>
      <c r="C43" s="15" t="s">
        <v>7</v>
      </c>
      <c r="D43" s="13">
        <v>42522</v>
      </c>
      <c r="E43" s="13">
        <v>42735</v>
      </c>
      <c r="F43" s="13">
        <v>42522</v>
      </c>
      <c r="G43" s="13">
        <v>42735</v>
      </c>
      <c r="H43" s="10">
        <v>1580</v>
      </c>
      <c r="I43" s="10">
        <v>1579.63</v>
      </c>
      <c r="J43" s="10">
        <f t="shared" si="3"/>
        <v>99.976582278481018</v>
      </c>
      <c r="K43" s="85"/>
      <c r="L43" s="85"/>
      <c r="M43" s="10">
        <v>1580</v>
      </c>
      <c r="N43" s="10">
        <v>1579.63</v>
      </c>
      <c r="O43" s="11">
        <v>5</v>
      </c>
      <c r="P43" s="30" t="s">
        <v>91</v>
      </c>
      <c r="Q43" s="51"/>
    </row>
    <row r="44" spans="1:17" ht="15.75">
      <c r="A44" s="78"/>
      <c r="B44" s="79"/>
      <c r="C44" s="15" t="s">
        <v>8</v>
      </c>
      <c r="D44" s="13">
        <v>42522</v>
      </c>
      <c r="E44" s="13">
        <v>42735</v>
      </c>
      <c r="F44" s="13">
        <v>42522</v>
      </c>
      <c r="G44" s="13">
        <v>42735</v>
      </c>
      <c r="H44" s="10">
        <v>10483</v>
      </c>
      <c r="I44" s="10">
        <v>10482.540000000001</v>
      </c>
      <c r="J44" s="10">
        <f t="shared" si="3"/>
        <v>99.995611943146059</v>
      </c>
      <c r="K44" s="86"/>
      <c r="L44" s="86"/>
      <c r="M44" s="10">
        <v>10483</v>
      </c>
      <c r="N44" s="10">
        <v>10482.540000000001</v>
      </c>
      <c r="O44" s="11">
        <v>5</v>
      </c>
      <c r="P44" s="30" t="s">
        <v>91</v>
      </c>
      <c r="Q44" s="51"/>
    </row>
    <row r="45" spans="1:17" ht="15.75" customHeight="1">
      <c r="A45" s="78" t="s">
        <v>34</v>
      </c>
      <c r="B45" s="79" t="s">
        <v>83</v>
      </c>
      <c r="C45" s="15" t="s">
        <v>47</v>
      </c>
      <c r="D45" s="9"/>
      <c r="E45" s="9"/>
      <c r="F45" s="9"/>
      <c r="G45" s="9"/>
      <c r="H45" s="10">
        <v>31345</v>
      </c>
      <c r="I45" s="10">
        <v>30718.78</v>
      </c>
      <c r="J45" s="10">
        <f t="shared" si="3"/>
        <v>98.002169405008772</v>
      </c>
      <c r="K45" s="80" t="s">
        <v>124</v>
      </c>
      <c r="L45" s="80" t="s">
        <v>124</v>
      </c>
      <c r="M45" s="10">
        <f>M46</f>
        <v>3699</v>
      </c>
      <c r="N45" s="10">
        <f t="shared" ref="N45" si="12">N46</f>
        <v>3637.6</v>
      </c>
      <c r="O45" s="11">
        <f>O46</f>
        <v>212</v>
      </c>
      <c r="P45" s="21"/>
      <c r="Q45" s="51"/>
    </row>
    <row r="46" spans="1:17" ht="15.75">
      <c r="A46" s="78"/>
      <c r="B46" s="79"/>
      <c r="C46" s="17" t="s">
        <v>3</v>
      </c>
      <c r="D46" s="13">
        <v>42370</v>
      </c>
      <c r="E46" s="13">
        <v>42735</v>
      </c>
      <c r="F46" s="13">
        <v>42370</v>
      </c>
      <c r="G46" s="13">
        <v>42735</v>
      </c>
      <c r="H46" s="10">
        <v>31345</v>
      </c>
      <c r="I46" s="10">
        <v>30718.78</v>
      </c>
      <c r="J46" s="10">
        <f t="shared" si="3"/>
        <v>98.002169405008772</v>
      </c>
      <c r="K46" s="87"/>
      <c r="L46" s="87"/>
      <c r="M46" s="10">
        <f>31345-27646</f>
        <v>3699</v>
      </c>
      <c r="N46" s="10">
        <v>3637.6</v>
      </c>
      <c r="O46" s="11">
        <f>164+27+21</f>
        <v>212</v>
      </c>
      <c r="P46" s="30" t="s">
        <v>91</v>
      </c>
      <c r="Q46" s="51"/>
    </row>
    <row r="47" spans="1:17" ht="31.5" collapsed="1">
      <c r="A47" s="78"/>
      <c r="B47" s="79"/>
      <c r="C47" s="57" t="s">
        <v>116</v>
      </c>
      <c r="D47" s="19">
        <v>42370</v>
      </c>
      <c r="E47" s="19">
        <v>42551</v>
      </c>
      <c r="F47" s="19">
        <v>42370</v>
      </c>
      <c r="G47" s="19">
        <v>42551</v>
      </c>
      <c r="H47" s="54">
        <v>608.31678999999997</v>
      </c>
      <c r="I47" s="54">
        <v>608.31678999999997</v>
      </c>
      <c r="J47" s="18">
        <f t="shared" si="3"/>
        <v>100</v>
      </c>
      <c r="K47" s="88"/>
      <c r="L47" s="88"/>
      <c r="M47" s="18">
        <v>608.31678999999997</v>
      </c>
      <c r="N47" s="18">
        <v>608.31678999999997</v>
      </c>
      <c r="O47" s="55">
        <v>46</v>
      </c>
      <c r="P47" s="30"/>
      <c r="Q47" s="51"/>
    </row>
    <row r="48" spans="1:17" ht="19.5" hidden="1" customHeight="1" outlineLevel="1">
      <c r="A48" s="78"/>
      <c r="B48" s="79"/>
      <c r="C48" s="17" t="s">
        <v>29</v>
      </c>
      <c r="D48" s="25">
        <v>42370</v>
      </c>
      <c r="E48" s="13">
        <v>42735</v>
      </c>
      <c r="F48" s="25">
        <v>42370</v>
      </c>
      <c r="G48" s="13">
        <v>42735</v>
      </c>
      <c r="H48" s="10">
        <v>0</v>
      </c>
      <c r="I48" s="10">
        <v>0</v>
      </c>
      <c r="J48" s="10" t="str">
        <f t="shared" si="3"/>
        <v/>
      </c>
      <c r="K48" s="14"/>
      <c r="L48" s="14"/>
      <c r="M48" s="31">
        <v>0</v>
      </c>
      <c r="N48" s="31"/>
      <c r="O48" s="14"/>
      <c r="P48" s="58" t="s">
        <v>91</v>
      </c>
      <c r="Q48" s="51"/>
    </row>
    <row r="49" spans="1:17" ht="15.75" hidden="1" customHeight="1" outlineLevel="1">
      <c r="A49" s="78"/>
      <c r="B49" s="79"/>
      <c r="C49" s="17" t="s">
        <v>30</v>
      </c>
      <c r="D49" s="25">
        <v>42370</v>
      </c>
      <c r="E49" s="13">
        <v>42735</v>
      </c>
      <c r="F49" s="25">
        <v>42370</v>
      </c>
      <c r="G49" s="13">
        <v>42735</v>
      </c>
      <c r="H49" s="10">
        <v>0</v>
      </c>
      <c r="I49" s="10">
        <v>0</v>
      </c>
      <c r="J49" s="10" t="str">
        <f t="shared" si="3"/>
        <v/>
      </c>
      <c r="K49" s="14"/>
      <c r="L49" s="14"/>
      <c r="M49" s="31">
        <v>0</v>
      </c>
      <c r="N49" s="31"/>
      <c r="O49" s="14"/>
      <c r="P49" s="58" t="s">
        <v>91</v>
      </c>
      <c r="Q49" s="51"/>
    </row>
    <row r="50" spans="1:17" ht="19.5" hidden="1" customHeight="1" outlineLevel="1">
      <c r="A50" s="78"/>
      <c r="B50" s="79"/>
      <c r="C50" s="17" t="s">
        <v>5</v>
      </c>
      <c r="D50" s="25">
        <v>42370</v>
      </c>
      <c r="E50" s="13">
        <v>42735</v>
      </c>
      <c r="F50" s="25">
        <v>42370</v>
      </c>
      <c r="G50" s="13">
        <v>42735</v>
      </c>
      <c r="H50" s="10">
        <v>0</v>
      </c>
      <c r="I50" s="10">
        <v>0</v>
      </c>
      <c r="J50" s="10" t="str">
        <f t="shared" si="3"/>
        <v/>
      </c>
      <c r="K50" s="14"/>
      <c r="L50" s="14"/>
      <c r="M50" s="31">
        <v>0</v>
      </c>
      <c r="N50" s="31"/>
      <c r="O50" s="14"/>
      <c r="P50" s="58" t="s">
        <v>91</v>
      </c>
      <c r="Q50" s="51"/>
    </row>
    <row r="51" spans="1:17" ht="19.5" hidden="1" customHeight="1" outlineLevel="1">
      <c r="A51" s="78"/>
      <c r="B51" s="79"/>
      <c r="C51" s="17" t="s">
        <v>6</v>
      </c>
      <c r="D51" s="25">
        <v>42370</v>
      </c>
      <c r="E51" s="13">
        <v>42735</v>
      </c>
      <c r="F51" s="25">
        <v>42370</v>
      </c>
      <c r="G51" s="13">
        <v>42735</v>
      </c>
      <c r="H51" s="10">
        <v>0</v>
      </c>
      <c r="I51" s="10">
        <v>0</v>
      </c>
      <c r="J51" s="10" t="str">
        <f t="shared" si="3"/>
        <v/>
      </c>
      <c r="K51" s="14"/>
      <c r="L51" s="14"/>
      <c r="M51" s="31">
        <v>0</v>
      </c>
      <c r="N51" s="31"/>
      <c r="O51" s="14"/>
      <c r="P51" s="58" t="s">
        <v>91</v>
      </c>
      <c r="Q51" s="51"/>
    </row>
    <row r="52" spans="1:17" ht="19.5" hidden="1" customHeight="1" outlineLevel="1">
      <c r="A52" s="78"/>
      <c r="B52" s="79"/>
      <c r="C52" s="17" t="s">
        <v>7</v>
      </c>
      <c r="D52" s="25">
        <v>42370</v>
      </c>
      <c r="E52" s="13">
        <v>42735</v>
      </c>
      <c r="F52" s="25">
        <v>42370</v>
      </c>
      <c r="G52" s="13">
        <v>42735</v>
      </c>
      <c r="H52" s="10">
        <v>0</v>
      </c>
      <c r="I52" s="10">
        <v>0</v>
      </c>
      <c r="J52" s="10" t="str">
        <f t="shared" si="3"/>
        <v/>
      </c>
      <c r="K52" s="14"/>
      <c r="L52" s="14"/>
      <c r="M52" s="31">
        <v>0</v>
      </c>
      <c r="N52" s="31"/>
      <c r="O52" s="14"/>
      <c r="P52" s="58" t="s">
        <v>91</v>
      </c>
      <c r="Q52" s="51"/>
    </row>
    <row r="53" spans="1:17" ht="96" hidden="1" customHeight="1" outlineLevel="1">
      <c r="A53" s="78"/>
      <c r="B53" s="79"/>
      <c r="C53" s="17" t="s">
        <v>8</v>
      </c>
      <c r="D53" s="23">
        <v>42370</v>
      </c>
      <c r="E53" s="6">
        <v>42735</v>
      </c>
      <c r="F53" s="23">
        <v>42370</v>
      </c>
      <c r="G53" s="6">
        <v>42735</v>
      </c>
      <c r="H53" s="22">
        <v>0</v>
      </c>
      <c r="I53" s="22">
        <v>0</v>
      </c>
      <c r="J53" s="10" t="str">
        <f t="shared" si="3"/>
        <v/>
      </c>
      <c r="K53" s="14"/>
      <c r="L53" s="14"/>
      <c r="M53" s="31">
        <v>0</v>
      </c>
      <c r="N53" s="31"/>
      <c r="O53" s="14"/>
      <c r="P53" s="58" t="s">
        <v>91</v>
      </c>
      <c r="Q53" s="51"/>
    </row>
    <row r="54" spans="1:17" ht="15.75" hidden="1" outlineLevel="1">
      <c r="A54" s="83" t="s">
        <v>80</v>
      </c>
      <c r="B54" s="79" t="s">
        <v>84</v>
      </c>
      <c r="C54" s="15" t="s">
        <v>47</v>
      </c>
      <c r="D54" s="9"/>
      <c r="E54" s="9"/>
      <c r="F54" s="9"/>
      <c r="G54" s="9"/>
      <c r="H54" s="10">
        <v>0</v>
      </c>
      <c r="I54" s="10">
        <v>0</v>
      </c>
      <c r="J54" s="10" t="str">
        <f t="shared" si="3"/>
        <v/>
      </c>
      <c r="K54" s="79" t="s">
        <v>85</v>
      </c>
      <c r="L54" s="79" t="s">
        <v>85</v>
      </c>
      <c r="M54" s="31">
        <v>0</v>
      </c>
      <c r="N54" s="31"/>
      <c r="O54" s="79"/>
      <c r="P54" s="21"/>
      <c r="Q54" s="51"/>
    </row>
    <row r="55" spans="1:17" ht="47.25" hidden="1" customHeight="1" outlineLevel="1">
      <c r="A55" s="83"/>
      <c r="B55" s="79"/>
      <c r="C55" s="17" t="s">
        <v>86</v>
      </c>
      <c r="D55" s="23">
        <v>42405</v>
      </c>
      <c r="E55" s="6">
        <v>42705</v>
      </c>
      <c r="F55" s="23">
        <v>42405</v>
      </c>
      <c r="G55" s="6">
        <v>42705</v>
      </c>
      <c r="H55" s="22">
        <v>0</v>
      </c>
      <c r="I55" s="22">
        <v>0</v>
      </c>
      <c r="J55" s="10" t="str">
        <f t="shared" si="3"/>
        <v/>
      </c>
      <c r="K55" s="79"/>
      <c r="L55" s="79"/>
      <c r="M55" s="31">
        <v>0</v>
      </c>
      <c r="N55" s="31"/>
      <c r="O55" s="79"/>
      <c r="P55" s="58" t="s">
        <v>91</v>
      </c>
      <c r="Q55" s="51"/>
    </row>
    <row r="56" spans="1:17" ht="15.75" hidden="1" outlineLevel="1">
      <c r="A56" s="83" t="s">
        <v>120</v>
      </c>
      <c r="B56" s="79" t="s">
        <v>122</v>
      </c>
      <c r="C56" s="15" t="s">
        <v>47</v>
      </c>
      <c r="D56" s="13"/>
      <c r="E56" s="13"/>
      <c r="F56" s="13"/>
      <c r="G56" s="13"/>
      <c r="H56" s="13"/>
      <c r="I56" s="22"/>
      <c r="J56" s="10" t="str">
        <f t="shared" si="3"/>
        <v/>
      </c>
      <c r="K56" s="80"/>
      <c r="L56" s="80"/>
      <c r="M56" s="31"/>
      <c r="N56" s="31"/>
      <c r="O56" s="31"/>
      <c r="P56" s="58"/>
      <c r="Q56" s="51"/>
    </row>
    <row r="57" spans="1:17" ht="113.25" hidden="1" customHeight="1" outlineLevel="1">
      <c r="A57" s="83"/>
      <c r="B57" s="79"/>
      <c r="C57" s="15" t="s">
        <v>3</v>
      </c>
      <c r="D57" s="13">
        <v>42370</v>
      </c>
      <c r="E57" s="13">
        <v>42735</v>
      </c>
      <c r="F57" s="13">
        <v>42370</v>
      </c>
      <c r="G57" s="6"/>
      <c r="H57" s="22"/>
      <c r="I57" s="22"/>
      <c r="J57" s="10" t="str">
        <f t="shared" si="3"/>
        <v/>
      </c>
      <c r="K57" s="88"/>
      <c r="L57" s="88"/>
      <c r="M57" s="31"/>
      <c r="N57" s="31"/>
      <c r="O57" s="31"/>
      <c r="P57" s="58"/>
      <c r="Q57" s="51"/>
    </row>
    <row r="58" spans="1:17" ht="66" customHeight="1" collapsed="1">
      <c r="A58" s="59">
        <v>2</v>
      </c>
      <c r="B58" s="31" t="s">
        <v>66</v>
      </c>
      <c r="C58" s="16"/>
      <c r="D58" s="13">
        <v>42370</v>
      </c>
      <c r="E58" s="13">
        <v>42735</v>
      </c>
      <c r="F58" s="13">
        <v>42370</v>
      </c>
      <c r="G58" s="13">
        <v>42735</v>
      </c>
      <c r="H58" s="10">
        <v>954</v>
      </c>
      <c r="I58" s="10">
        <v>954</v>
      </c>
      <c r="J58" s="10">
        <f t="shared" si="3"/>
        <v>100</v>
      </c>
      <c r="K58" s="14"/>
      <c r="L58" s="14"/>
      <c r="M58" s="10">
        <f t="shared" ref="M58:O59" si="13">M59</f>
        <v>0</v>
      </c>
      <c r="N58" s="10">
        <f t="shared" si="13"/>
        <v>0</v>
      </c>
      <c r="O58" s="11">
        <f t="shared" si="13"/>
        <v>0</v>
      </c>
      <c r="P58" s="21"/>
      <c r="Q58" s="51"/>
    </row>
    <row r="59" spans="1:17" ht="16.5" customHeight="1">
      <c r="A59" s="78" t="s">
        <v>70</v>
      </c>
      <c r="B59" s="79" t="s">
        <v>67</v>
      </c>
      <c r="C59" s="15" t="s">
        <v>47</v>
      </c>
      <c r="D59" s="9"/>
      <c r="E59" s="9"/>
      <c r="F59" s="9"/>
      <c r="G59" s="9"/>
      <c r="H59" s="10">
        <v>954</v>
      </c>
      <c r="I59" s="10">
        <v>954</v>
      </c>
      <c r="J59" s="10">
        <f t="shared" si="3"/>
        <v>100</v>
      </c>
      <c r="K59" s="80"/>
      <c r="L59" s="80"/>
      <c r="M59" s="10">
        <f t="shared" si="13"/>
        <v>0</v>
      </c>
      <c r="N59" s="10">
        <f t="shared" si="13"/>
        <v>0</v>
      </c>
      <c r="O59" s="11">
        <f t="shared" si="13"/>
        <v>0</v>
      </c>
      <c r="P59" s="21"/>
      <c r="Q59" s="51"/>
    </row>
    <row r="60" spans="1:17" ht="80.25" customHeight="1" collapsed="1">
      <c r="A60" s="78"/>
      <c r="B60" s="79"/>
      <c r="C60" s="15" t="s">
        <v>4</v>
      </c>
      <c r="D60" s="13">
        <v>42370</v>
      </c>
      <c r="E60" s="13">
        <v>42735</v>
      </c>
      <c r="F60" s="13">
        <v>42370</v>
      </c>
      <c r="G60" s="13">
        <v>42735</v>
      </c>
      <c r="H60" s="10">
        <v>954</v>
      </c>
      <c r="I60" s="10">
        <v>954</v>
      </c>
      <c r="J60" s="10">
        <f t="shared" si="3"/>
        <v>100</v>
      </c>
      <c r="K60" s="82"/>
      <c r="L60" s="82"/>
      <c r="M60" s="10"/>
      <c r="N60" s="10"/>
      <c r="O60" s="11"/>
      <c r="P60" s="30" t="s">
        <v>91</v>
      </c>
      <c r="Q60" s="51"/>
    </row>
    <row r="61" spans="1:17" ht="15.75" hidden="1" outlineLevel="1">
      <c r="A61" s="78" t="s">
        <v>71</v>
      </c>
      <c r="B61" s="79" t="s">
        <v>68</v>
      </c>
      <c r="C61" s="15" t="s">
        <v>47</v>
      </c>
      <c r="D61" s="9"/>
      <c r="E61" s="9"/>
      <c r="F61" s="9"/>
      <c r="G61" s="9"/>
      <c r="H61" s="10">
        <v>0</v>
      </c>
      <c r="I61" s="10">
        <v>0</v>
      </c>
      <c r="J61" s="10" t="str">
        <f t="shared" si="3"/>
        <v/>
      </c>
      <c r="K61" s="79" t="s">
        <v>73</v>
      </c>
      <c r="L61" s="79" t="s">
        <v>73</v>
      </c>
      <c r="M61" s="31">
        <v>0</v>
      </c>
      <c r="N61" s="31"/>
      <c r="O61" s="79"/>
      <c r="P61" s="14"/>
      <c r="Q61" s="51"/>
    </row>
    <row r="62" spans="1:17" ht="32.25" hidden="1" customHeight="1" outlineLevel="1">
      <c r="A62" s="78"/>
      <c r="B62" s="79"/>
      <c r="C62" s="17" t="s">
        <v>4</v>
      </c>
      <c r="D62" s="6">
        <v>42370</v>
      </c>
      <c r="E62" s="6">
        <v>42735</v>
      </c>
      <c r="F62" s="6">
        <v>42370</v>
      </c>
      <c r="G62" s="6">
        <v>42735</v>
      </c>
      <c r="H62" s="22">
        <v>0</v>
      </c>
      <c r="I62" s="22">
        <v>0</v>
      </c>
      <c r="J62" s="10" t="str">
        <f t="shared" si="3"/>
        <v/>
      </c>
      <c r="K62" s="79"/>
      <c r="L62" s="79"/>
      <c r="M62" s="31">
        <v>0</v>
      </c>
      <c r="N62" s="31"/>
      <c r="O62" s="79"/>
      <c r="P62" s="49" t="s">
        <v>91</v>
      </c>
      <c r="Q62" s="51"/>
    </row>
    <row r="63" spans="1:17" ht="15.75" customHeight="1" collapsed="1">
      <c r="A63" s="92" t="s">
        <v>74</v>
      </c>
      <c r="B63" s="93" t="s">
        <v>72</v>
      </c>
      <c r="C63" s="15" t="s">
        <v>47</v>
      </c>
      <c r="D63" s="9"/>
      <c r="E63" s="9"/>
      <c r="F63" s="9"/>
      <c r="G63" s="9"/>
      <c r="H63" s="10">
        <v>110922.1</v>
      </c>
      <c r="I63" s="10">
        <v>110807.03999999999</v>
      </c>
      <c r="J63" s="10">
        <f t="shared" si="3"/>
        <v>99.896269544121495</v>
      </c>
      <c r="K63" s="84" t="s">
        <v>136</v>
      </c>
      <c r="L63" s="84" t="s">
        <v>137</v>
      </c>
      <c r="M63" s="10">
        <f t="shared" ref="M63:O63" si="14">M65+M67+M69+M71+M73+M75</f>
        <v>134714.6</v>
      </c>
      <c r="N63" s="10">
        <f t="shared" si="14"/>
        <v>131239.34</v>
      </c>
      <c r="O63" s="11">
        <f t="shared" si="14"/>
        <v>11</v>
      </c>
      <c r="P63" s="14"/>
      <c r="Q63" s="51"/>
    </row>
    <row r="64" spans="1:17" ht="19.5" hidden="1" customHeight="1" outlineLevel="1">
      <c r="A64" s="92"/>
      <c r="B64" s="93"/>
      <c r="C64" s="17" t="s">
        <v>3</v>
      </c>
      <c r="D64" s="25">
        <v>42552</v>
      </c>
      <c r="E64" s="13">
        <v>42735</v>
      </c>
      <c r="F64" s="25">
        <v>42552</v>
      </c>
      <c r="G64" s="13">
        <v>42735</v>
      </c>
      <c r="H64" s="10">
        <v>0</v>
      </c>
      <c r="I64" s="10">
        <v>0</v>
      </c>
      <c r="J64" s="10" t="str">
        <f t="shared" si="3"/>
        <v/>
      </c>
      <c r="K64" s="94"/>
      <c r="L64" s="94"/>
      <c r="M64" s="26">
        <v>0</v>
      </c>
      <c r="N64" s="26"/>
      <c r="O64" s="60"/>
      <c r="P64" s="49" t="s">
        <v>91</v>
      </c>
      <c r="Q64" s="51"/>
    </row>
    <row r="65" spans="1:17" ht="15.75" collapsed="1">
      <c r="A65" s="92"/>
      <c r="B65" s="93"/>
      <c r="C65" s="15" t="s">
        <v>29</v>
      </c>
      <c r="D65" s="25">
        <v>42370</v>
      </c>
      <c r="E65" s="13">
        <v>42735</v>
      </c>
      <c r="F65" s="25">
        <v>42370</v>
      </c>
      <c r="G65" s="13">
        <v>42735</v>
      </c>
      <c r="H65" s="10">
        <v>19094.2</v>
      </c>
      <c r="I65" s="10">
        <v>19093.59</v>
      </c>
      <c r="J65" s="10">
        <f t="shared" si="3"/>
        <v>99.996805312608018</v>
      </c>
      <c r="K65" s="94"/>
      <c r="L65" s="94"/>
      <c r="M65" s="10">
        <v>19094.2</v>
      </c>
      <c r="N65" s="10">
        <v>19093.599999999999</v>
      </c>
      <c r="O65" s="11">
        <v>2</v>
      </c>
      <c r="P65" s="89" t="s">
        <v>91</v>
      </c>
      <c r="Q65" s="51"/>
    </row>
    <row r="66" spans="1:17" ht="31.5">
      <c r="A66" s="92"/>
      <c r="B66" s="93"/>
      <c r="C66" s="57" t="s">
        <v>116</v>
      </c>
      <c r="D66" s="19">
        <v>42370</v>
      </c>
      <c r="E66" s="19">
        <v>42551</v>
      </c>
      <c r="F66" s="19">
        <v>42370</v>
      </c>
      <c r="G66" s="19">
        <v>42551</v>
      </c>
      <c r="H66" s="54">
        <v>18907</v>
      </c>
      <c r="I66" s="54">
        <v>18906.419999999998</v>
      </c>
      <c r="J66" s="18">
        <f t="shared" si="3"/>
        <v>99.996932353096724</v>
      </c>
      <c r="K66" s="94"/>
      <c r="L66" s="94"/>
      <c r="M66" s="18">
        <v>18907</v>
      </c>
      <c r="N66" s="18">
        <v>18906.419999999998</v>
      </c>
      <c r="O66" s="61">
        <v>1</v>
      </c>
      <c r="P66" s="90"/>
      <c r="Q66" s="51"/>
    </row>
    <row r="67" spans="1:17" ht="15.75">
      <c r="A67" s="92"/>
      <c r="B67" s="93"/>
      <c r="C67" s="15" t="s">
        <v>30</v>
      </c>
      <c r="D67" s="25">
        <v>42370</v>
      </c>
      <c r="E67" s="13">
        <v>42735</v>
      </c>
      <c r="F67" s="25">
        <v>42370</v>
      </c>
      <c r="G67" s="13">
        <v>42735</v>
      </c>
      <c r="H67" s="10">
        <v>21935.7</v>
      </c>
      <c r="I67" s="10">
        <v>21867.03</v>
      </c>
      <c r="J67" s="10">
        <f t="shared" si="3"/>
        <v>99.686948672711594</v>
      </c>
      <c r="K67" s="94"/>
      <c r="L67" s="94"/>
      <c r="M67" s="10">
        <v>23862.2</v>
      </c>
      <c r="N67" s="10">
        <v>21901.85</v>
      </c>
      <c r="O67" s="11">
        <v>3</v>
      </c>
      <c r="P67" s="90"/>
      <c r="Q67" s="51"/>
    </row>
    <row r="68" spans="1:17" ht="31.5">
      <c r="A68" s="92"/>
      <c r="B68" s="93"/>
      <c r="C68" s="57" t="s">
        <v>116</v>
      </c>
      <c r="D68" s="19">
        <v>42370</v>
      </c>
      <c r="E68" s="19">
        <v>42551</v>
      </c>
      <c r="F68" s="19">
        <v>42370</v>
      </c>
      <c r="G68" s="19">
        <v>42551</v>
      </c>
      <c r="H68" s="54">
        <v>20477.2</v>
      </c>
      <c r="I68" s="54">
        <v>20477.12</v>
      </c>
      <c r="J68" s="18">
        <f t="shared" si="3"/>
        <v>99.999609321586931</v>
      </c>
      <c r="K68" s="94"/>
      <c r="L68" s="94"/>
      <c r="M68" s="18">
        <v>20477.2</v>
      </c>
      <c r="N68" s="18">
        <v>20477.12</v>
      </c>
      <c r="O68" s="61">
        <v>1</v>
      </c>
      <c r="P68" s="90"/>
      <c r="Q68" s="51"/>
    </row>
    <row r="69" spans="1:17" ht="15.75">
      <c r="A69" s="92"/>
      <c r="B69" s="93"/>
      <c r="C69" s="15" t="s">
        <v>5</v>
      </c>
      <c r="D69" s="25">
        <v>42370</v>
      </c>
      <c r="E69" s="13">
        <v>42735</v>
      </c>
      <c r="F69" s="25">
        <v>42370</v>
      </c>
      <c r="G69" s="13">
        <v>42735</v>
      </c>
      <c r="H69" s="10">
        <v>19248.199999999997</v>
      </c>
      <c r="I69" s="10">
        <v>19233.78</v>
      </c>
      <c r="J69" s="10">
        <f t="shared" si="3"/>
        <v>99.925083903949471</v>
      </c>
      <c r="K69" s="94"/>
      <c r="L69" s="94"/>
      <c r="M69" s="10">
        <v>29417.299999999996</v>
      </c>
      <c r="N69" s="10">
        <v>28941.88</v>
      </c>
      <c r="O69" s="11">
        <v>2</v>
      </c>
      <c r="P69" s="90"/>
      <c r="Q69" s="51"/>
    </row>
    <row r="70" spans="1:17" ht="31.5">
      <c r="A70" s="92"/>
      <c r="B70" s="93"/>
      <c r="C70" s="57" t="s">
        <v>116</v>
      </c>
      <c r="D70" s="19">
        <v>42370</v>
      </c>
      <c r="E70" s="19">
        <v>42551</v>
      </c>
      <c r="F70" s="19">
        <v>42370</v>
      </c>
      <c r="G70" s="19">
        <v>42551</v>
      </c>
      <c r="H70" s="54">
        <v>18933.599999999999</v>
      </c>
      <c r="I70" s="54">
        <v>18933.539999999997</v>
      </c>
      <c r="J70" s="18">
        <f t="shared" si="3"/>
        <v>99.999683103054878</v>
      </c>
      <c r="K70" s="94"/>
      <c r="L70" s="94"/>
      <c r="M70" s="18">
        <v>18933.599999999999</v>
      </c>
      <c r="N70" s="18">
        <v>18933.53</v>
      </c>
      <c r="O70" s="61">
        <v>1</v>
      </c>
      <c r="P70" s="90"/>
      <c r="Q70" s="51"/>
    </row>
    <row r="71" spans="1:17" ht="19.5" customHeight="1">
      <c r="A71" s="92"/>
      <c r="B71" s="93"/>
      <c r="C71" s="15" t="s">
        <v>6</v>
      </c>
      <c r="D71" s="25">
        <v>42370</v>
      </c>
      <c r="E71" s="13">
        <v>42735</v>
      </c>
      <c r="F71" s="25">
        <v>42370</v>
      </c>
      <c r="G71" s="13">
        <v>42735</v>
      </c>
      <c r="H71" s="10">
        <v>19746.5</v>
      </c>
      <c r="I71" s="10">
        <v>19746.490000000002</v>
      </c>
      <c r="J71" s="10">
        <f t="shared" si="3"/>
        <v>99.999949358114108</v>
      </c>
      <c r="K71" s="94"/>
      <c r="L71" s="94"/>
      <c r="M71" s="10">
        <v>19746.5</v>
      </c>
      <c r="N71" s="10">
        <v>19746.5</v>
      </c>
      <c r="O71" s="11">
        <v>1</v>
      </c>
      <c r="P71" s="90"/>
      <c r="Q71" s="51"/>
    </row>
    <row r="72" spans="1:17" ht="31.5">
      <c r="A72" s="92"/>
      <c r="B72" s="93"/>
      <c r="C72" s="57" t="s">
        <v>116</v>
      </c>
      <c r="D72" s="19">
        <v>42370</v>
      </c>
      <c r="E72" s="19">
        <v>42551</v>
      </c>
      <c r="F72" s="19">
        <v>42370</v>
      </c>
      <c r="G72" s="19">
        <v>42551</v>
      </c>
      <c r="H72" s="54">
        <v>19746.5</v>
      </c>
      <c r="I72" s="54">
        <v>19746.490000000002</v>
      </c>
      <c r="J72" s="18">
        <f t="shared" si="3"/>
        <v>99.999949358114108</v>
      </c>
      <c r="K72" s="94"/>
      <c r="L72" s="94"/>
      <c r="M72" s="18">
        <v>19746.5</v>
      </c>
      <c r="N72" s="18">
        <v>19746.490000000002</v>
      </c>
      <c r="O72" s="61">
        <v>1</v>
      </c>
      <c r="P72" s="90"/>
      <c r="Q72" s="51"/>
    </row>
    <row r="73" spans="1:17" ht="15.75">
      <c r="A73" s="92"/>
      <c r="B73" s="93"/>
      <c r="C73" s="15" t="s">
        <v>7</v>
      </c>
      <c r="D73" s="25">
        <v>42370</v>
      </c>
      <c r="E73" s="13">
        <v>42735</v>
      </c>
      <c r="F73" s="25">
        <v>42370</v>
      </c>
      <c r="G73" s="13">
        <v>42735</v>
      </c>
      <c r="H73" s="10">
        <v>23245.5</v>
      </c>
      <c r="I73" s="10">
        <v>23214.249999999996</v>
      </c>
      <c r="J73" s="10">
        <f t="shared" ref="J73:J76" si="15">IF(H73=0,"",I73/H73*100)</f>
        <v>99.865565378245236</v>
      </c>
      <c r="K73" s="94"/>
      <c r="L73" s="94"/>
      <c r="M73" s="10">
        <v>34942.400000000001</v>
      </c>
      <c r="N73" s="10">
        <v>33903.61</v>
      </c>
      <c r="O73" s="11">
        <v>2</v>
      </c>
      <c r="P73" s="90"/>
      <c r="Q73" s="51"/>
    </row>
    <row r="74" spans="1:17" ht="31.5">
      <c r="A74" s="92"/>
      <c r="B74" s="93"/>
      <c r="C74" s="57" t="s">
        <v>116</v>
      </c>
      <c r="D74" s="19">
        <v>42370</v>
      </c>
      <c r="E74" s="19">
        <v>42551</v>
      </c>
      <c r="F74" s="19">
        <v>42370</v>
      </c>
      <c r="G74" s="19">
        <v>42551</v>
      </c>
      <c r="H74" s="54">
        <v>22883.7</v>
      </c>
      <c r="I74" s="54">
        <v>22883.64</v>
      </c>
      <c r="J74" s="18">
        <f t="shared" si="15"/>
        <v>99.999737804638229</v>
      </c>
      <c r="K74" s="94"/>
      <c r="L74" s="94"/>
      <c r="M74" s="18">
        <v>22883.7</v>
      </c>
      <c r="N74" s="18">
        <v>22883.64</v>
      </c>
      <c r="O74" s="61">
        <v>1</v>
      </c>
      <c r="P74" s="90"/>
      <c r="Q74" s="51"/>
    </row>
    <row r="75" spans="1:17" ht="15.75">
      <c r="A75" s="92"/>
      <c r="B75" s="93"/>
      <c r="C75" s="15" t="s">
        <v>8</v>
      </c>
      <c r="D75" s="25">
        <v>42370</v>
      </c>
      <c r="E75" s="13">
        <v>42735</v>
      </c>
      <c r="F75" s="25">
        <v>42370</v>
      </c>
      <c r="G75" s="13">
        <v>42735</v>
      </c>
      <c r="H75" s="10">
        <v>7652</v>
      </c>
      <c r="I75" s="10">
        <v>7651.9</v>
      </c>
      <c r="J75" s="10">
        <f t="shared" si="15"/>
        <v>99.998693152117085</v>
      </c>
      <c r="K75" s="94"/>
      <c r="L75" s="94"/>
      <c r="M75" s="10">
        <v>7652</v>
      </c>
      <c r="N75" s="10">
        <v>7651.9</v>
      </c>
      <c r="O75" s="11">
        <v>1</v>
      </c>
      <c r="P75" s="90"/>
      <c r="Q75" s="51"/>
    </row>
    <row r="76" spans="1:17" ht="31.5">
      <c r="A76" s="92"/>
      <c r="B76" s="93"/>
      <c r="C76" s="57" t="s">
        <v>116</v>
      </c>
      <c r="D76" s="19">
        <v>42370</v>
      </c>
      <c r="E76" s="19">
        <v>42551</v>
      </c>
      <c r="F76" s="19">
        <v>42370</v>
      </c>
      <c r="G76" s="19">
        <v>42551</v>
      </c>
      <c r="H76" s="54">
        <v>7652</v>
      </c>
      <c r="I76" s="54">
        <v>7651.9</v>
      </c>
      <c r="J76" s="18">
        <f t="shared" si="15"/>
        <v>99.998693152117085</v>
      </c>
      <c r="K76" s="95"/>
      <c r="L76" s="95"/>
      <c r="M76" s="18">
        <v>7652</v>
      </c>
      <c r="N76" s="18">
        <v>7651.9</v>
      </c>
      <c r="O76" s="62" t="s">
        <v>123</v>
      </c>
      <c r="P76" s="91"/>
      <c r="Q76" s="51"/>
    </row>
    <row r="77" spans="1:17" ht="51" customHeight="1" collapsed="1">
      <c r="A77" s="63"/>
      <c r="B77" s="64"/>
      <c r="C77" s="4"/>
      <c r="D77" s="65"/>
      <c r="E77" s="65"/>
      <c r="F77" s="65"/>
      <c r="G77" s="65"/>
      <c r="H77" s="66"/>
      <c r="I77" s="66"/>
      <c r="J77" s="66"/>
      <c r="K77" s="67"/>
      <c r="L77" s="67"/>
      <c r="M77" s="67"/>
      <c r="N77" s="67"/>
      <c r="O77" s="67"/>
      <c r="P77" s="51"/>
      <c r="Q77" s="51"/>
    </row>
    <row r="78" spans="1:17" ht="15.75" hidden="1" outlineLevel="1">
      <c r="A78" s="1" t="s">
        <v>112</v>
      </c>
      <c r="J78" s="2" t="s">
        <v>111</v>
      </c>
    </row>
    <row r="79" spans="1:17" s="40" customFormat="1" ht="51.75" customHeight="1">
      <c r="A79" s="5" t="s">
        <v>127</v>
      </c>
      <c r="B79" s="39"/>
      <c r="C79" s="39"/>
      <c r="D79" s="39"/>
      <c r="J79" s="27" t="s">
        <v>128</v>
      </c>
      <c r="L79" s="68"/>
    </row>
    <row r="80" spans="1:17" s="40" customFormat="1" ht="51.75" customHeight="1">
      <c r="A80" s="5"/>
      <c r="B80" s="39"/>
      <c r="C80" s="39"/>
      <c r="D80" s="39"/>
      <c r="J80" s="27"/>
      <c r="L80" s="68"/>
    </row>
    <row r="81" spans="1:1" ht="174.75" customHeight="1">
      <c r="A81" s="41" t="s">
        <v>2</v>
      </c>
    </row>
    <row r="83" spans="1:1">
      <c r="A83" s="43" t="s">
        <v>132</v>
      </c>
    </row>
    <row r="84" spans="1:1">
      <c r="A84" s="43" t="s">
        <v>133</v>
      </c>
    </row>
  </sheetData>
  <mergeCells count="59">
    <mergeCell ref="P65:P76"/>
    <mergeCell ref="A61:A62"/>
    <mergeCell ref="B61:B62"/>
    <mergeCell ref="K61:K62"/>
    <mergeCell ref="L61:L62"/>
    <mergeCell ref="O61:O62"/>
    <mergeCell ref="A63:A76"/>
    <mergeCell ref="B63:B76"/>
    <mergeCell ref="K63:K76"/>
    <mergeCell ref="L63:L76"/>
    <mergeCell ref="O54:O55"/>
    <mergeCell ref="A56:A57"/>
    <mergeCell ref="B56:B57"/>
    <mergeCell ref="K56:K57"/>
    <mergeCell ref="L56:L57"/>
    <mergeCell ref="A37:A44"/>
    <mergeCell ref="B37:B44"/>
    <mergeCell ref="K37:K44"/>
    <mergeCell ref="L37:L44"/>
    <mergeCell ref="A59:A60"/>
    <mergeCell ref="B59:B60"/>
    <mergeCell ref="K59:K60"/>
    <mergeCell ref="L59:L60"/>
    <mergeCell ref="A45:A53"/>
    <mergeCell ref="B45:B53"/>
    <mergeCell ref="K45:K47"/>
    <mergeCell ref="L45:L47"/>
    <mergeCell ref="A54:A55"/>
    <mergeCell ref="B54:B55"/>
    <mergeCell ref="K54:K55"/>
    <mergeCell ref="L54:L55"/>
    <mergeCell ref="A32:A33"/>
    <mergeCell ref="B32:B33"/>
    <mergeCell ref="K32:K33"/>
    <mergeCell ref="L32:L33"/>
    <mergeCell ref="A34:A36"/>
    <mergeCell ref="B34:B36"/>
    <mergeCell ref="K34:K36"/>
    <mergeCell ref="L34:L36"/>
    <mergeCell ref="A10:A23"/>
    <mergeCell ref="B10:B23"/>
    <mergeCell ref="K10:K23"/>
    <mergeCell ref="L10:L23"/>
    <mergeCell ref="A24:A31"/>
    <mergeCell ref="B24:B31"/>
    <mergeCell ref="K24:K31"/>
    <mergeCell ref="L24:L31"/>
    <mergeCell ref="A2:P2"/>
    <mergeCell ref="A3:P3"/>
    <mergeCell ref="A4:P4"/>
    <mergeCell ref="A5:A6"/>
    <mergeCell ref="B5:B6"/>
    <mergeCell ref="C5:C6"/>
    <mergeCell ref="D5:E5"/>
    <mergeCell ref="F5:G5"/>
    <mergeCell ref="H5:J5"/>
    <mergeCell ref="K5:L5"/>
    <mergeCell ref="M5:O5"/>
    <mergeCell ref="P5:P6"/>
  </mergeCells>
  <pageMargins left="0.39370078740157483" right="0" top="0.15748031496062992" bottom="0.28999999999999998" header="0.19685039370078741" footer="0.15748031496062992"/>
  <pageSetup paperSize="9" scale="53" fitToHeight="0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0"/>
  <sheetViews>
    <sheetView showZeros="0" workbookViewId="0">
      <pane xSplit="3" ySplit="8" topLeftCell="D9" activePane="bottomRight" state="frozen"/>
      <selection activeCell="H356" sqref="H356:I356"/>
      <selection pane="topRight" activeCell="H356" sqref="H356:I356"/>
      <selection pane="bottomLeft" activeCell="H356" sqref="H356:I356"/>
      <selection pane="bottomRight" activeCell="B15" sqref="B15:B19"/>
    </sheetView>
  </sheetViews>
  <sheetFormatPr defaultRowHeight="12.75" outlineLevelRow="1"/>
  <cols>
    <col min="1" max="1" width="14.7109375" style="3" customWidth="1"/>
    <col min="2" max="2" width="35" style="3" customWidth="1"/>
    <col min="3" max="3" width="18.85546875" style="3" customWidth="1"/>
    <col min="4" max="4" width="15.140625" style="3" customWidth="1"/>
    <col min="5" max="5" width="12.140625" style="3" customWidth="1"/>
    <col min="6" max="6" width="13.42578125" style="3" customWidth="1"/>
    <col min="7" max="7" width="14.42578125" style="3" customWidth="1"/>
    <col min="8" max="8" width="13.42578125" style="3" customWidth="1"/>
    <col min="9" max="9" width="11.7109375" style="3" customWidth="1"/>
    <col min="10" max="10" width="12.140625" style="3" customWidth="1" collapsed="1"/>
    <col min="11" max="12" width="9.140625" style="3"/>
    <col min="13" max="14" width="9.28515625" style="3" bestFit="1" customWidth="1"/>
    <col min="15" max="234" width="9.140625" style="3"/>
    <col min="235" max="235" width="16" style="3" customWidth="1"/>
    <col min="236" max="236" width="63.7109375" style="3" customWidth="1"/>
    <col min="237" max="237" width="25.85546875" style="3" customWidth="1"/>
    <col min="238" max="238" width="14.42578125" style="3" customWidth="1"/>
    <col min="239" max="239" width="16" style="3" customWidth="1"/>
    <col min="240" max="240" width="19.140625" style="3" customWidth="1"/>
    <col min="241" max="490" width="9.140625" style="3"/>
    <col min="491" max="491" width="16" style="3" customWidth="1"/>
    <col min="492" max="492" width="63.7109375" style="3" customWidth="1"/>
    <col min="493" max="493" width="25.85546875" style="3" customWidth="1"/>
    <col min="494" max="494" width="14.42578125" style="3" customWidth="1"/>
    <col min="495" max="495" width="16" style="3" customWidth="1"/>
    <col min="496" max="496" width="19.140625" style="3" customWidth="1"/>
    <col min="497" max="746" width="9.140625" style="3"/>
    <col min="747" max="747" width="16" style="3" customWidth="1"/>
    <col min="748" max="748" width="63.7109375" style="3" customWidth="1"/>
    <col min="749" max="749" width="25.85546875" style="3" customWidth="1"/>
    <col min="750" max="750" width="14.42578125" style="3" customWidth="1"/>
    <col min="751" max="751" width="16" style="3" customWidth="1"/>
    <col min="752" max="752" width="19.140625" style="3" customWidth="1"/>
    <col min="753" max="1002" width="9.140625" style="3"/>
    <col min="1003" max="1003" width="16" style="3" customWidth="1"/>
    <col min="1004" max="1004" width="63.7109375" style="3" customWidth="1"/>
    <col min="1005" max="1005" width="25.85546875" style="3" customWidth="1"/>
    <col min="1006" max="1006" width="14.42578125" style="3" customWidth="1"/>
    <col min="1007" max="1007" width="16" style="3" customWidth="1"/>
    <col min="1008" max="1008" width="19.140625" style="3" customWidth="1"/>
    <col min="1009" max="1258" width="9.140625" style="3"/>
    <col min="1259" max="1259" width="16" style="3" customWidth="1"/>
    <col min="1260" max="1260" width="63.7109375" style="3" customWidth="1"/>
    <col min="1261" max="1261" width="25.85546875" style="3" customWidth="1"/>
    <col min="1262" max="1262" width="14.42578125" style="3" customWidth="1"/>
    <col min="1263" max="1263" width="16" style="3" customWidth="1"/>
    <col min="1264" max="1264" width="19.140625" style="3" customWidth="1"/>
    <col min="1265" max="1514" width="9.140625" style="3"/>
    <col min="1515" max="1515" width="16" style="3" customWidth="1"/>
    <col min="1516" max="1516" width="63.7109375" style="3" customWidth="1"/>
    <col min="1517" max="1517" width="25.85546875" style="3" customWidth="1"/>
    <col min="1518" max="1518" width="14.42578125" style="3" customWidth="1"/>
    <col min="1519" max="1519" width="16" style="3" customWidth="1"/>
    <col min="1520" max="1520" width="19.140625" style="3" customWidth="1"/>
    <col min="1521" max="1770" width="9.140625" style="3"/>
    <col min="1771" max="1771" width="16" style="3" customWidth="1"/>
    <col min="1772" max="1772" width="63.7109375" style="3" customWidth="1"/>
    <col min="1773" max="1773" width="25.85546875" style="3" customWidth="1"/>
    <col min="1774" max="1774" width="14.42578125" style="3" customWidth="1"/>
    <col min="1775" max="1775" width="16" style="3" customWidth="1"/>
    <col min="1776" max="1776" width="19.140625" style="3" customWidth="1"/>
    <col min="1777" max="2026" width="9.140625" style="3"/>
    <col min="2027" max="2027" width="16" style="3" customWidth="1"/>
    <col min="2028" max="2028" width="63.7109375" style="3" customWidth="1"/>
    <col min="2029" max="2029" width="25.85546875" style="3" customWidth="1"/>
    <col min="2030" max="2030" width="14.42578125" style="3" customWidth="1"/>
    <col min="2031" max="2031" width="16" style="3" customWidth="1"/>
    <col min="2032" max="2032" width="19.140625" style="3" customWidth="1"/>
    <col min="2033" max="16384" width="9.140625" style="3"/>
  </cols>
  <sheetData>
    <row r="1" spans="1:10" ht="15.75">
      <c r="A1" s="32"/>
      <c r="I1" s="32"/>
      <c r="J1" s="32" t="s">
        <v>99</v>
      </c>
    </row>
    <row r="2" spans="1:10" ht="15.75">
      <c r="A2" s="97" t="s">
        <v>40</v>
      </c>
      <c r="B2" s="97"/>
      <c r="C2" s="97"/>
      <c r="D2" s="97"/>
      <c r="E2" s="97"/>
      <c r="F2" s="97"/>
      <c r="G2" s="97"/>
      <c r="H2" s="97"/>
      <c r="I2" s="97"/>
      <c r="J2" s="97"/>
    </row>
    <row r="3" spans="1:10" ht="34.5" customHeight="1">
      <c r="A3" s="98" t="s">
        <v>108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ht="15.75">
      <c r="A4" s="99" t="s">
        <v>131</v>
      </c>
      <c r="B4" s="99"/>
      <c r="C4" s="99"/>
      <c r="D4" s="99"/>
      <c r="E4" s="99"/>
      <c r="F4" s="99"/>
      <c r="G4" s="99"/>
      <c r="H4" s="99"/>
      <c r="I4" s="99"/>
      <c r="J4" s="99"/>
    </row>
    <row r="5" spans="1:10" ht="15.75" customHeight="1">
      <c r="A5" s="96" t="s">
        <v>42</v>
      </c>
      <c r="B5" s="96" t="s">
        <v>43</v>
      </c>
      <c r="C5" s="96" t="s">
        <v>53</v>
      </c>
      <c r="D5" s="96" t="s">
        <v>44</v>
      </c>
      <c r="E5" s="96"/>
      <c r="F5" s="96"/>
      <c r="G5" s="96"/>
      <c r="H5" s="96"/>
      <c r="I5" s="96"/>
      <c r="J5" s="96"/>
    </row>
    <row r="6" spans="1:10" ht="18.75" customHeight="1">
      <c r="A6" s="96"/>
      <c r="B6" s="96"/>
      <c r="C6" s="96"/>
      <c r="D6" s="96" t="s">
        <v>87</v>
      </c>
      <c r="E6" s="96" t="s">
        <v>45</v>
      </c>
      <c r="F6" s="96"/>
      <c r="G6" s="96"/>
      <c r="H6" s="76" t="s">
        <v>104</v>
      </c>
      <c r="I6" s="76" t="s">
        <v>105</v>
      </c>
      <c r="J6" s="76" t="s">
        <v>106</v>
      </c>
    </row>
    <row r="7" spans="1:10" ht="15">
      <c r="A7" s="96"/>
      <c r="B7" s="96"/>
      <c r="C7" s="96"/>
      <c r="D7" s="96"/>
      <c r="E7" s="76" t="s">
        <v>100</v>
      </c>
      <c r="F7" s="76" t="s">
        <v>101</v>
      </c>
      <c r="G7" s="77"/>
      <c r="H7" s="76"/>
      <c r="I7" s="76"/>
      <c r="J7" s="76"/>
    </row>
    <row r="8" spans="1:10" ht="78.75">
      <c r="A8" s="96"/>
      <c r="B8" s="96"/>
      <c r="C8" s="96"/>
      <c r="D8" s="96"/>
      <c r="E8" s="77"/>
      <c r="F8" s="7" t="s">
        <v>102</v>
      </c>
      <c r="G8" s="7" t="s">
        <v>103</v>
      </c>
      <c r="H8" s="101"/>
      <c r="I8" s="101"/>
      <c r="J8" s="101"/>
    </row>
    <row r="9" spans="1:10" ht="11.25" customHeight="1">
      <c r="A9" s="33">
        <v>1</v>
      </c>
      <c r="B9" s="33">
        <v>2</v>
      </c>
      <c r="C9" s="33">
        <f>B9+1</f>
        <v>3</v>
      </c>
      <c r="D9" s="33">
        <f t="shared" ref="D9:J9" si="0">C9+1</f>
        <v>4</v>
      </c>
      <c r="E9" s="33">
        <f t="shared" si="0"/>
        <v>5</v>
      </c>
      <c r="F9" s="33">
        <f t="shared" si="0"/>
        <v>6</v>
      </c>
      <c r="G9" s="33">
        <f t="shared" si="0"/>
        <v>7</v>
      </c>
      <c r="H9" s="33">
        <f t="shared" si="0"/>
        <v>8</v>
      </c>
      <c r="I9" s="33">
        <f t="shared" si="0"/>
        <v>9</v>
      </c>
      <c r="J9" s="33">
        <f t="shared" si="0"/>
        <v>10</v>
      </c>
    </row>
    <row r="10" spans="1:10" ht="15" customHeight="1">
      <c r="A10" s="96" t="s">
        <v>46</v>
      </c>
      <c r="B10" s="100" t="s">
        <v>41</v>
      </c>
      <c r="C10" s="34" t="s">
        <v>47</v>
      </c>
      <c r="D10" s="24">
        <v>2529998.7999999998</v>
      </c>
      <c r="E10" s="24">
        <v>4603096.8</v>
      </c>
      <c r="F10" s="24">
        <f>E10-G10</f>
        <v>4079511.8</v>
      </c>
      <c r="G10" s="24">
        <f>G14</f>
        <v>523585</v>
      </c>
      <c r="H10" s="24">
        <v>2288592.41</v>
      </c>
      <c r="I10" s="24">
        <f>IF(ISNUMBER(1/D10),H10/D10*100,"")</f>
        <v>90.458240928809943</v>
      </c>
      <c r="J10" s="24">
        <f>IF(ISNUMBER(1/E10),H10/E10*100,"")</f>
        <v>49.718537528908804</v>
      </c>
    </row>
    <row r="11" spans="1:10" ht="12" customHeight="1">
      <c r="A11" s="96"/>
      <c r="B11" s="100"/>
      <c r="C11" s="34" t="s">
        <v>48</v>
      </c>
      <c r="D11" s="24">
        <v>0</v>
      </c>
      <c r="E11" s="24"/>
      <c r="F11" s="24">
        <f t="shared" ref="F11:F74" si="1">E11-G11</f>
        <v>0</v>
      </c>
      <c r="G11" s="24"/>
      <c r="H11" s="24"/>
      <c r="I11" s="24" t="str">
        <f t="shared" ref="I11:I28" si="2">IF(ISNUMBER(1/D11),H11/D11*100,"")</f>
        <v/>
      </c>
      <c r="J11" s="24" t="str">
        <f t="shared" ref="J11:J28" si="3">IF(ISNUMBER(1/E11),H11/E11*100,"")</f>
        <v/>
      </c>
    </row>
    <row r="12" spans="1:10" ht="12" customHeight="1">
      <c r="A12" s="96"/>
      <c r="B12" s="100"/>
      <c r="C12" s="34" t="s">
        <v>49</v>
      </c>
      <c r="D12" s="24">
        <v>765035</v>
      </c>
      <c r="E12" s="24">
        <v>2796587.9000000004</v>
      </c>
      <c r="F12" s="24">
        <f t="shared" si="1"/>
        <v>2796587.9000000004</v>
      </c>
      <c r="G12" s="24"/>
      <c r="H12" s="24">
        <v>554093.04</v>
      </c>
      <c r="I12" s="24">
        <f t="shared" si="2"/>
        <v>72.427149084682412</v>
      </c>
      <c r="J12" s="24">
        <f t="shared" si="3"/>
        <v>19.813181627511153</v>
      </c>
    </row>
    <row r="13" spans="1:10" ht="15.75" customHeight="1">
      <c r="A13" s="96"/>
      <c r="B13" s="100"/>
      <c r="C13" s="34" t="s">
        <v>0</v>
      </c>
      <c r="D13" s="24">
        <v>1335963.8</v>
      </c>
      <c r="E13" s="24">
        <v>1282923.8999999999</v>
      </c>
      <c r="F13" s="24">
        <f t="shared" si="1"/>
        <v>1282923.8999999999</v>
      </c>
      <c r="G13" s="24"/>
      <c r="H13" s="24">
        <v>1210914.3700000001</v>
      </c>
      <c r="I13" s="24">
        <f t="shared" si="2"/>
        <v>90.639759101257084</v>
      </c>
      <c r="J13" s="24">
        <f t="shared" si="3"/>
        <v>94.387077051101798</v>
      </c>
    </row>
    <row r="14" spans="1:10" ht="15.75" customHeight="1">
      <c r="A14" s="96"/>
      <c r="B14" s="100"/>
      <c r="C14" s="34" t="s">
        <v>50</v>
      </c>
      <c r="D14" s="24">
        <v>429000</v>
      </c>
      <c r="E14" s="24">
        <v>523585</v>
      </c>
      <c r="F14" s="24">
        <f t="shared" si="1"/>
        <v>0</v>
      </c>
      <c r="G14" s="24">
        <v>523585</v>
      </c>
      <c r="H14" s="24">
        <v>523585</v>
      </c>
      <c r="I14" s="24">
        <f t="shared" si="2"/>
        <v>122.04778554778555</v>
      </c>
      <c r="J14" s="24">
        <f t="shared" si="3"/>
        <v>100</v>
      </c>
    </row>
    <row r="15" spans="1:10" ht="15" customHeight="1">
      <c r="A15" s="102" t="s">
        <v>32</v>
      </c>
      <c r="B15" s="103" t="s">
        <v>51</v>
      </c>
      <c r="C15" s="35" t="s">
        <v>47</v>
      </c>
      <c r="D15" s="36">
        <v>1965692</v>
      </c>
      <c r="E15" s="36">
        <v>3943843.2</v>
      </c>
      <c r="F15" s="24">
        <f t="shared" si="1"/>
        <v>3943843.2</v>
      </c>
      <c r="G15" s="24">
        <f>G19</f>
        <v>0</v>
      </c>
      <c r="H15" s="36">
        <v>1632814.07</v>
      </c>
      <c r="I15" s="24">
        <f t="shared" si="2"/>
        <v>83.065610990938566</v>
      </c>
      <c r="J15" s="24">
        <f t="shared" si="3"/>
        <v>41.401597051322931</v>
      </c>
    </row>
    <row r="16" spans="1:10" ht="12.75" customHeight="1">
      <c r="A16" s="96"/>
      <c r="B16" s="100"/>
      <c r="C16" s="34" t="s">
        <v>48</v>
      </c>
      <c r="D16" s="24">
        <v>0</v>
      </c>
      <c r="E16" s="24">
        <v>0</v>
      </c>
      <c r="F16" s="24">
        <f t="shared" si="1"/>
        <v>0</v>
      </c>
      <c r="G16" s="24"/>
      <c r="H16" s="24">
        <v>0</v>
      </c>
      <c r="I16" s="24" t="str">
        <f t="shared" si="2"/>
        <v/>
      </c>
      <c r="J16" s="24" t="str">
        <f t="shared" si="3"/>
        <v/>
      </c>
    </row>
    <row r="17" spans="1:10" ht="12.75" customHeight="1">
      <c r="A17" s="96"/>
      <c r="B17" s="100"/>
      <c r="C17" s="34" t="s">
        <v>49</v>
      </c>
      <c r="D17" s="24">
        <v>741593.4</v>
      </c>
      <c r="E17" s="24">
        <v>2772795.4000000004</v>
      </c>
      <c r="F17" s="24">
        <f t="shared" si="1"/>
        <v>2772795.4000000004</v>
      </c>
      <c r="G17" s="24"/>
      <c r="H17" s="24">
        <v>533660.74</v>
      </c>
      <c r="I17" s="24">
        <f t="shared" si="2"/>
        <v>71.961365891336143</v>
      </c>
      <c r="J17" s="24">
        <f t="shared" si="3"/>
        <v>19.24630789563485</v>
      </c>
    </row>
    <row r="18" spans="1:10" ht="14.25" customHeight="1">
      <c r="A18" s="96"/>
      <c r="B18" s="100"/>
      <c r="C18" s="34" t="s">
        <v>0</v>
      </c>
      <c r="D18" s="24">
        <v>1224098.6000000001</v>
      </c>
      <c r="E18" s="24">
        <v>1171047.8</v>
      </c>
      <c r="F18" s="24">
        <f t="shared" si="1"/>
        <v>1171047.8</v>
      </c>
      <c r="G18" s="24"/>
      <c r="H18" s="24">
        <v>1099153.33</v>
      </c>
      <c r="I18" s="24">
        <f t="shared" si="2"/>
        <v>89.792875345172348</v>
      </c>
      <c r="J18" s="24">
        <f t="shared" si="3"/>
        <v>93.860671613917049</v>
      </c>
    </row>
    <row r="19" spans="1:10" ht="12.75" customHeight="1">
      <c r="A19" s="96"/>
      <c r="B19" s="100"/>
      <c r="C19" s="34" t="s">
        <v>50</v>
      </c>
      <c r="D19" s="24">
        <v>0</v>
      </c>
      <c r="E19" s="24"/>
      <c r="F19" s="24">
        <f t="shared" si="1"/>
        <v>0</v>
      </c>
      <c r="G19" s="24">
        <f>E19</f>
        <v>0</v>
      </c>
      <c r="H19" s="24"/>
      <c r="I19" s="24" t="str">
        <f t="shared" si="2"/>
        <v/>
      </c>
      <c r="J19" s="24" t="str">
        <f t="shared" si="3"/>
        <v/>
      </c>
    </row>
    <row r="20" spans="1:10" ht="15" customHeight="1">
      <c r="A20" s="96" t="s">
        <v>9</v>
      </c>
      <c r="B20" s="100" t="s">
        <v>10</v>
      </c>
      <c r="C20" s="34" t="s">
        <v>47</v>
      </c>
      <c r="D20" s="24">
        <v>972071.2</v>
      </c>
      <c r="E20" s="24">
        <v>1075296.43</v>
      </c>
      <c r="F20" s="24">
        <f t="shared" si="1"/>
        <v>1075296.43</v>
      </c>
      <c r="G20" s="24">
        <f>G24</f>
        <v>0</v>
      </c>
      <c r="H20" s="24">
        <v>1019045.2799999999</v>
      </c>
      <c r="I20" s="24">
        <f t="shared" si="2"/>
        <v>104.83237030373907</v>
      </c>
      <c r="J20" s="24">
        <f>IF(ISNUMBER(1/E20),H20/E20*100,"")</f>
        <v>94.768777387273573</v>
      </c>
    </row>
    <row r="21" spans="1:10" ht="12.75" customHeight="1">
      <c r="A21" s="96"/>
      <c r="B21" s="100"/>
      <c r="C21" s="34" t="s">
        <v>48</v>
      </c>
      <c r="D21" s="24">
        <v>0</v>
      </c>
      <c r="E21" s="24"/>
      <c r="F21" s="24">
        <f t="shared" si="1"/>
        <v>0</v>
      </c>
      <c r="G21" s="24"/>
      <c r="H21" s="24"/>
      <c r="I21" s="24" t="str">
        <f t="shared" si="2"/>
        <v/>
      </c>
      <c r="J21" s="24" t="str">
        <f t="shared" si="3"/>
        <v/>
      </c>
    </row>
    <row r="22" spans="1:10" ht="12.75" customHeight="1">
      <c r="A22" s="96"/>
      <c r="B22" s="100"/>
      <c r="C22" s="34" t="s">
        <v>49</v>
      </c>
      <c r="D22" s="24">
        <v>303588.40000000002</v>
      </c>
      <c r="E22" s="24">
        <v>398180.19999999995</v>
      </c>
      <c r="F22" s="24">
        <f t="shared" si="1"/>
        <v>398180.19999999995</v>
      </c>
      <c r="G22" s="24"/>
      <c r="H22" s="24">
        <v>377880.11</v>
      </c>
      <c r="I22" s="24">
        <f t="shared" si="2"/>
        <v>124.47119521035717</v>
      </c>
      <c r="J22" s="24">
        <f t="shared" si="3"/>
        <v>94.901783162497793</v>
      </c>
    </row>
    <row r="23" spans="1:10" ht="15.75" customHeight="1">
      <c r="A23" s="96"/>
      <c r="B23" s="100"/>
      <c r="C23" s="34" t="s">
        <v>0</v>
      </c>
      <c r="D23" s="24">
        <v>668482.80000000005</v>
      </c>
      <c r="E23" s="24">
        <v>677116.23</v>
      </c>
      <c r="F23" s="24">
        <f t="shared" si="1"/>
        <v>677116.23</v>
      </c>
      <c r="G23" s="24"/>
      <c r="H23" s="24">
        <v>641165.16999999993</v>
      </c>
      <c r="I23" s="24">
        <f t="shared" si="2"/>
        <v>95.913487976055606</v>
      </c>
      <c r="J23" s="24">
        <f t="shared" si="3"/>
        <v>94.690562948107143</v>
      </c>
    </row>
    <row r="24" spans="1:10" ht="12.75" customHeight="1">
      <c r="A24" s="96"/>
      <c r="B24" s="100"/>
      <c r="C24" s="34" t="s">
        <v>50</v>
      </c>
      <c r="D24" s="24">
        <v>0</v>
      </c>
      <c r="E24" s="24"/>
      <c r="F24" s="24">
        <f t="shared" si="1"/>
        <v>0</v>
      </c>
      <c r="G24" s="24">
        <f>E24</f>
        <v>0</v>
      </c>
      <c r="H24" s="24"/>
      <c r="I24" s="24" t="str">
        <f t="shared" si="2"/>
        <v/>
      </c>
      <c r="J24" s="24" t="str">
        <f t="shared" si="3"/>
        <v/>
      </c>
    </row>
    <row r="25" spans="1:10" ht="15" customHeight="1">
      <c r="A25" s="96" t="s">
        <v>11</v>
      </c>
      <c r="B25" s="100" t="s">
        <v>12</v>
      </c>
      <c r="C25" s="34" t="s">
        <v>47</v>
      </c>
      <c r="D25" s="24">
        <v>853722.6</v>
      </c>
      <c r="E25" s="24">
        <v>2793629.2699999996</v>
      </c>
      <c r="F25" s="24">
        <f t="shared" si="1"/>
        <v>2793629.2699999996</v>
      </c>
      <c r="G25" s="24">
        <f>G29</f>
        <v>0</v>
      </c>
      <c r="H25" s="24">
        <v>541026.18999999994</v>
      </c>
      <c r="I25" s="24">
        <f t="shared" si="2"/>
        <v>63.372597843842946</v>
      </c>
      <c r="J25" s="24">
        <f t="shared" si="3"/>
        <v>19.366427600466832</v>
      </c>
    </row>
    <row r="26" spans="1:10" ht="12.75" customHeight="1">
      <c r="A26" s="96"/>
      <c r="B26" s="100"/>
      <c r="C26" s="34" t="s">
        <v>48</v>
      </c>
      <c r="D26" s="24">
        <v>0</v>
      </c>
      <c r="E26" s="24"/>
      <c r="F26" s="24">
        <f t="shared" si="1"/>
        <v>0</v>
      </c>
      <c r="G26" s="24"/>
      <c r="H26" s="24"/>
      <c r="I26" s="24" t="str">
        <f t="shared" si="2"/>
        <v/>
      </c>
      <c r="J26" s="24" t="str">
        <f t="shared" si="3"/>
        <v/>
      </c>
    </row>
    <row r="27" spans="1:10" ht="12.75" customHeight="1">
      <c r="A27" s="96"/>
      <c r="B27" s="100"/>
      <c r="C27" s="34" t="s">
        <v>49</v>
      </c>
      <c r="D27" s="24">
        <v>423539.1</v>
      </c>
      <c r="E27" s="24">
        <v>2373981.8999999994</v>
      </c>
      <c r="F27" s="24">
        <f t="shared" si="1"/>
        <v>2373981.8999999994</v>
      </c>
      <c r="G27" s="24"/>
      <c r="H27" s="24">
        <v>155755.21999999991</v>
      </c>
      <c r="I27" s="24">
        <f t="shared" si="2"/>
        <v>36.77469683436545</v>
      </c>
      <c r="J27" s="24">
        <f t="shared" si="3"/>
        <v>6.5609270230746057</v>
      </c>
    </row>
    <row r="28" spans="1:10" ht="15.75" customHeight="1">
      <c r="A28" s="96"/>
      <c r="B28" s="100"/>
      <c r="C28" s="34" t="s">
        <v>0</v>
      </c>
      <c r="D28" s="24">
        <v>430183.5</v>
      </c>
      <c r="E28" s="24">
        <v>419647.37000000005</v>
      </c>
      <c r="F28" s="24">
        <f t="shared" si="1"/>
        <v>419647.37000000005</v>
      </c>
      <c r="G28" s="24"/>
      <c r="H28" s="24">
        <v>385270.97000000003</v>
      </c>
      <c r="I28" s="24">
        <f t="shared" si="2"/>
        <v>89.559680926860281</v>
      </c>
      <c r="J28" s="24">
        <f t="shared" si="3"/>
        <v>91.808265115542127</v>
      </c>
    </row>
    <row r="29" spans="1:10" ht="12.75" customHeight="1">
      <c r="A29" s="96"/>
      <c r="B29" s="100"/>
      <c r="C29" s="34" t="s">
        <v>50</v>
      </c>
      <c r="D29" s="24">
        <v>0</v>
      </c>
      <c r="E29" s="24"/>
      <c r="F29" s="24">
        <f t="shared" si="1"/>
        <v>0</v>
      </c>
      <c r="G29" s="24">
        <f>E29</f>
        <v>0</v>
      </c>
      <c r="H29" s="24"/>
      <c r="I29" s="24" t="str">
        <f>IF(ISNUMBER(1/D29),H29/D29*100,"")</f>
        <v/>
      </c>
      <c r="J29" s="24" t="str">
        <f>IF(ISNUMBER(1/E29),H29/E29*100,"")</f>
        <v/>
      </c>
    </row>
    <row r="30" spans="1:10" ht="15" customHeight="1">
      <c r="A30" s="96" t="s">
        <v>13</v>
      </c>
      <c r="B30" s="100" t="s">
        <v>14</v>
      </c>
      <c r="C30" s="34" t="s">
        <v>47</v>
      </c>
      <c r="D30" s="24">
        <v>47302.1</v>
      </c>
      <c r="E30" s="24">
        <v>0</v>
      </c>
      <c r="F30" s="24">
        <f t="shared" si="1"/>
        <v>0</v>
      </c>
      <c r="G30" s="24">
        <f>G34</f>
        <v>0</v>
      </c>
      <c r="H30" s="24">
        <v>0</v>
      </c>
      <c r="I30" s="24">
        <f t="shared" ref="I30:I58" si="4">IF(ISNUMBER(1/D30),H30/D30*100,"")</f>
        <v>0</v>
      </c>
      <c r="J30" s="24" t="str">
        <f t="shared" ref="J30:J58" si="5">IF(ISNUMBER(1/E30),H30/E30*100,"")</f>
        <v/>
      </c>
    </row>
    <row r="31" spans="1:10" ht="12.75" customHeight="1">
      <c r="A31" s="96"/>
      <c r="B31" s="100"/>
      <c r="C31" s="34" t="s">
        <v>48</v>
      </c>
      <c r="D31" s="24">
        <v>0</v>
      </c>
      <c r="E31" s="24"/>
      <c r="F31" s="24">
        <f t="shared" si="1"/>
        <v>0</v>
      </c>
      <c r="G31" s="24"/>
      <c r="H31" s="24"/>
      <c r="I31" s="24" t="str">
        <f t="shared" si="4"/>
        <v/>
      </c>
      <c r="J31" s="24" t="str">
        <f t="shared" si="5"/>
        <v/>
      </c>
    </row>
    <row r="32" spans="1:10" ht="12.75" customHeight="1">
      <c r="A32" s="96"/>
      <c r="B32" s="100"/>
      <c r="C32" s="34" t="s">
        <v>49</v>
      </c>
      <c r="D32" s="24">
        <v>13988.2</v>
      </c>
      <c r="E32" s="24">
        <v>0</v>
      </c>
      <c r="F32" s="24">
        <f t="shared" si="1"/>
        <v>0</v>
      </c>
      <c r="G32" s="24"/>
      <c r="H32" s="24">
        <v>0</v>
      </c>
      <c r="I32" s="24">
        <f t="shared" si="4"/>
        <v>0</v>
      </c>
      <c r="J32" s="24" t="str">
        <f t="shared" si="5"/>
        <v/>
      </c>
    </row>
    <row r="33" spans="1:10" ht="15.75" customHeight="1">
      <c r="A33" s="96"/>
      <c r="B33" s="100"/>
      <c r="C33" s="34" t="s">
        <v>0</v>
      </c>
      <c r="D33" s="24">
        <v>33313.9</v>
      </c>
      <c r="E33" s="24">
        <v>0</v>
      </c>
      <c r="F33" s="24">
        <f t="shared" si="1"/>
        <v>0</v>
      </c>
      <c r="G33" s="24"/>
      <c r="H33" s="24">
        <v>0</v>
      </c>
      <c r="I33" s="24">
        <f t="shared" si="4"/>
        <v>0</v>
      </c>
      <c r="J33" s="24" t="str">
        <f t="shared" si="5"/>
        <v/>
      </c>
    </row>
    <row r="34" spans="1:10" ht="12.75" customHeight="1">
      <c r="A34" s="96"/>
      <c r="B34" s="100"/>
      <c r="C34" s="34" t="s">
        <v>50</v>
      </c>
      <c r="D34" s="24">
        <v>0</v>
      </c>
      <c r="E34" s="24"/>
      <c r="F34" s="24">
        <f t="shared" si="1"/>
        <v>0</v>
      </c>
      <c r="G34" s="24">
        <f>E34</f>
        <v>0</v>
      </c>
      <c r="H34" s="24"/>
      <c r="I34" s="24" t="str">
        <f t="shared" si="4"/>
        <v/>
      </c>
      <c r="J34" s="24" t="str">
        <f t="shared" si="5"/>
        <v/>
      </c>
    </row>
    <row r="35" spans="1:10" ht="15" customHeight="1">
      <c r="A35" s="96" t="s">
        <v>15</v>
      </c>
      <c r="B35" s="100" t="s">
        <v>16</v>
      </c>
      <c r="C35" s="34" t="s">
        <v>47</v>
      </c>
      <c r="D35" s="24">
        <v>14543.1</v>
      </c>
      <c r="E35" s="24">
        <v>1326.4999999999998</v>
      </c>
      <c r="F35" s="24">
        <f t="shared" si="1"/>
        <v>1326.4999999999998</v>
      </c>
      <c r="G35" s="24">
        <f>G39</f>
        <v>0</v>
      </c>
      <c r="H35" s="24">
        <v>399.31</v>
      </c>
      <c r="I35" s="24">
        <f>IF(ISNUMBER(1/D35),H35/D35*100,"")</f>
        <v>2.7457007103024802</v>
      </c>
      <c r="J35" s="24">
        <f t="shared" si="5"/>
        <v>30.102525442894841</v>
      </c>
    </row>
    <row r="36" spans="1:10" ht="12.75" customHeight="1">
      <c r="A36" s="96"/>
      <c r="B36" s="100"/>
      <c r="C36" s="34" t="s">
        <v>48</v>
      </c>
      <c r="D36" s="24">
        <v>0</v>
      </c>
      <c r="E36" s="24"/>
      <c r="F36" s="24">
        <f t="shared" si="1"/>
        <v>0</v>
      </c>
      <c r="G36" s="24"/>
      <c r="H36" s="24"/>
      <c r="I36" s="24" t="str">
        <f t="shared" si="4"/>
        <v/>
      </c>
      <c r="J36" s="24" t="str">
        <f t="shared" si="5"/>
        <v/>
      </c>
    </row>
    <row r="37" spans="1:10" ht="12.75" customHeight="1">
      <c r="A37" s="96"/>
      <c r="B37" s="100"/>
      <c r="C37" s="34" t="s">
        <v>49</v>
      </c>
      <c r="D37" s="24">
        <v>477.7</v>
      </c>
      <c r="E37" s="24">
        <v>633.29999999999973</v>
      </c>
      <c r="F37" s="24">
        <f t="shared" si="1"/>
        <v>633.29999999999973</v>
      </c>
      <c r="G37" s="24"/>
      <c r="H37" s="24">
        <v>25.410000000000025</v>
      </c>
      <c r="I37" s="24">
        <f t="shared" si="4"/>
        <v>5.3192380154908996</v>
      </c>
      <c r="J37" s="24">
        <f t="shared" si="5"/>
        <v>4.0123164377072538</v>
      </c>
    </row>
    <row r="38" spans="1:10" ht="15" customHeight="1">
      <c r="A38" s="96"/>
      <c r="B38" s="100"/>
      <c r="C38" s="34" t="s">
        <v>0</v>
      </c>
      <c r="D38" s="24">
        <v>14065.4</v>
      </c>
      <c r="E38" s="24">
        <v>693.2</v>
      </c>
      <c r="F38" s="24">
        <f t="shared" si="1"/>
        <v>693.2</v>
      </c>
      <c r="G38" s="24"/>
      <c r="H38" s="24">
        <v>373.9</v>
      </c>
      <c r="I38" s="24">
        <f t="shared" si="4"/>
        <v>2.6582962446855403</v>
      </c>
      <c r="J38" s="24">
        <f t="shared" si="5"/>
        <v>53.938257357184071</v>
      </c>
    </row>
    <row r="39" spans="1:10" ht="15" customHeight="1">
      <c r="A39" s="96"/>
      <c r="B39" s="100"/>
      <c r="C39" s="34" t="s">
        <v>50</v>
      </c>
      <c r="D39" s="24">
        <v>0</v>
      </c>
      <c r="E39" s="24"/>
      <c r="F39" s="24">
        <f t="shared" si="1"/>
        <v>0</v>
      </c>
      <c r="G39" s="24">
        <f>E39</f>
        <v>0</v>
      </c>
      <c r="H39" s="24"/>
      <c r="I39" s="24" t="str">
        <f t="shared" si="4"/>
        <v/>
      </c>
      <c r="J39" s="24" t="str">
        <f t="shared" si="5"/>
        <v/>
      </c>
    </row>
    <row r="40" spans="1:10" ht="15" customHeight="1">
      <c r="A40" s="96" t="s">
        <v>17</v>
      </c>
      <c r="B40" s="100" t="s">
        <v>18</v>
      </c>
      <c r="C40" s="34" t="s">
        <v>47</v>
      </c>
      <c r="D40" s="24">
        <v>46708</v>
      </c>
      <c r="E40" s="24">
        <v>42246</v>
      </c>
      <c r="F40" s="24">
        <f t="shared" si="1"/>
        <v>42246</v>
      </c>
      <c r="G40" s="24">
        <f>G44</f>
        <v>0</v>
      </c>
      <c r="H40" s="24">
        <v>41624.51</v>
      </c>
      <c r="I40" s="24">
        <f t="shared" si="4"/>
        <v>89.116446861351378</v>
      </c>
      <c r="J40" s="24">
        <f t="shared" si="5"/>
        <v>98.528878473701653</v>
      </c>
    </row>
    <row r="41" spans="1:10" ht="15" customHeight="1">
      <c r="A41" s="96"/>
      <c r="B41" s="100"/>
      <c r="C41" s="34" t="s">
        <v>48</v>
      </c>
      <c r="D41" s="24">
        <v>0</v>
      </c>
      <c r="E41" s="24">
        <v>0</v>
      </c>
      <c r="F41" s="24">
        <f t="shared" si="1"/>
        <v>0</v>
      </c>
      <c r="G41" s="24"/>
      <c r="H41" s="24">
        <v>0</v>
      </c>
      <c r="I41" s="24" t="str">
        <f t="shared" si="4"/>
        <v/>
      </c>
      <c r="J41" s="24" t="str">
        <f t="shared" si="5"/>
        <v/>
      </c>
    </row>
    <row r="42" spans="1:10" ht="15" customHeight="1">
      <c r="A42" s="96"/>
      <c r="B42" s="100"/>
      <c r="C42" s="34" t="s">
        <v>49</v>
      </c>
      <c r="D42" s="24">
        <v>0</v>
      </c>
      <c r="E42" s="24">
        <v>0</v>
      </c>
      <c r="F42" s="24">
        <f t="shared" si="1"/>
        <v>0</v>
      </c>
      <c r="G42" s="24"/>
      <c r="H42" s="24">
        <v>0</v>
      </c>
      <c r="I42" s="24" t="str">
        <f t="shared" si="4"/>
        <v/>
      </c>
      <c r="J42" s="24" t="str">
        <f t="shared" si="5"/>
        <v/>
      </c>
    </row>
    <row r="43" spans="1:10" ht="15" customHeight="1">
      <c r="A43" s="96"/>
      <c r="B43" s="100"/>
      <c r="C43" s="34" t="s">
        <v>0</v>
      </c>
      <c r="D43" s="24">
        <v>46708</v>
      </c>
      <c r="E43" s="24">
        <v>42246</v>
      </c>
      <c r="F43" s="24">
        <f t="shared" si="1"/>
        <v>42246</v>
      </c>
      <c r="G43" s="24"/>
      <c r="H43" s="24">
        <v>41624.51</v>
      </c>
      <c r="I43" s="24">
        <f t="shared" si="4"/>
        <v>89.116446861351378</v>
      </c>
      <c r="J43" s="24">
        <f t="shared" si="5"/>
        <v>98.528878473701653</v>
      </c>
    </row>
    <row r="44" spans="1:10" ht="15" customHeight="1">
      <c r="A44" s="96"/>
      <c r="B44" s="100"/>
      <c r="C44" s="34" t="s">
        <v>50</v>
      </c>
      <c r="D44" s="24">
        <v>0</v>
      </c>
      <c r="E44" s="24"/>
      <c r="F44" s="24">
        <f t="shared" si="1"/>
        <v>0</v>
      </c>
      <c r="G44" s="24">
        <f>E44</f>
        <v>0</v>
      </c>
      <c r="H44" s="24"/>
      <c r="I44" s="24"/>
      <c r="J44" s="24"/>
    </row>
    <row r="45" spans="1:10" ht="15" customHeight="1">
      <c r="A45" s="96" t="s">
        <v>19</v>
      </c>
      <c r="B45" s="100" t="s">
        <v>20</v>
      </c>
      <c r="C45" s="34" t="s">
        <v>47</v>
      </c>
      <c r="D45" s="24">
        <v>31345</v>
      </c>
      <c r="E45" s="24">
        <v>31345</v>
      </c>
      <c r="F45" s="24">
        <f t="shared" si="1"/>
        <v>31345</v>
      </c>
      <c r="G45" s="24">
        <f>G49</f>
        <v>0</v>
      </c>
      <c r="H45" s="24">
        <v>30718.78</v>
      </c>
      <c r="I45" s="24">
        <f t="shared" si="4"/>
        <v>98.002169405008772</v>
      </c>
      <c r="J45" s="24">
        <f t="shared" si="5"/>
        <v>98.002169405008772</v>
      </c>
    </row>
    <row r="46" spans="1:10" ht="12.75" customHeight="1">
      <c r="A46" s="96"/>
      <c r="B46" s="100"/>
      <c r="C46" s="34" t="s">
        <v>48</v>
      </c>
      <c r="D46" s="24">
        <v>0</v>
      </c>
      <c r="E46" s="24"/>
      <c r="F46" s="24">
        <f t="shared" si="1"/>
        <v>0</v>
      </c>
      <c r="G46" s="24"/>
      <c r="H46" s="24"/>
      <c r="I46" s="24" t="str">
        <f t="shared" si="4"/>
        <v/>
      </c>
      <c r="J46" s="24" t="str">
        <f t="shared" si="5"/>
        <v/>
      </c>
    </row>
    <row r="47" spans="1:10" ht="12.75" customHeight="1">
      <c r="A47" s="96"/>
      <c r="B47" s="100"/>
      <c r="C47" s="34" t="s">
        <v>49</v>
      </c>
      <c r="D47" s="24"/>
      <c r="E47" s="24">
        <v>0</v>
      </c>
      <c r="F47" s="24">
        <f t="shared" si="1"/>
        <v>0</v>
      </c>
      <c r="G47" s="24"/>
      <c r="H47" s="24">
        <v>0</v>
      </c>
      <c r="I47" s="24" t="str">
        <f t="shared" si="4"/>
        <v/>
      </c>
      <c r="J47" s="24" t="str">
        <f t="shared" si="5"/>
        <v/>
      </c>
    </row>
    <row r="48" spans="1:10" ht="15" customHeight="1">
      <c r="A48" s="96"/>
      <c r="B48" s="100"/>
      <c r="C48" s="34" t="s">
        <v>0</v>
      </c>
      <c r="D48" s="24">
        <v>31345</v>
      </c>
      <c r="E48" s="24">
        <v>31345</v>
      </c>
      <c r="F48" s="24">
        <f t="shared" si="1"/>
        <v>31345</v>
      </c>
      <c r="G48" s="24"/>
      <c r="H48" s="24">
        <v>30718.78</v>
      </c>
      <c r="I48" s="24">
        <f t="shared" si="4"/>
        <v>98.002169405008772</v>
      </c>
      <c r="J48" s="24">
        <f t="shared" si="5"/>
        <v>98.002169405008772</v>
      </c>
    </row>
    <row r="49" spans="1:10" ht="15" customHeight="1">
      <c r="A49" s="96"/>
      <c r="B49" s="100"/>
      <c r="C49" s="34" t="s">
        <v>50</v>
      </c>
      <c r="D49" s="24">
        <v>0</v>
      </c>
      <c r="E49" s="24"/>
      <c r="F49" s="24">
        <f t="shared" si="1"/>
        <v>0</v>
      </c>
      <c r="G49" s="24">
        <f>E49</f>
        <v>0</v>
      </c>
      <c r="H49" s="24"/>
      <c r="I49" s="24" t="str">
        <f t="shared" si="4"/>
        <v/>
      </c>
      <c r="J49" s="24" t="str">
        <f t="shared" si="5"/>
        <v/>
      </c>
    </row>
    <row r="50" spans="1:10" ht="15" hidden="1" customHeight="1" outlineLevel="1">
      <c r="A50" s="96" t="s">
        <v>78</v>
      </c>
      <c r="B50" s="100" t="s">
        <v>79</v>
      </c>
      <c r="C50" s="34" t="s">
        <v>47</v>
      </c>
      <c r="D50" s="24"/>
      <c r="E50" s="24">
        <v>0</v>
      </c>
      <c r="F50" s="24">
        <f t="shared" si="1"/>
        <v>0</v>
      </c>
      <c r="G50" s="24"/>
      <c r="H50" s="24">
        <v>0</v>
      </c>
      <c r="I50" s="24" t="str">
        <f t="shared" si="4"/>
        <v/>
      </c>
      <c r="J50" s="24" t="str">
        <f t="shared" si="5"/>
        <v/>
      </c>
    </row>
    <row r="51" spans="1:10" ht="15" hidden="1" customHeight="1" outlineLevel="1">
      <c r="A51" s="96"/>
      <c r="B51" s="100"/>
      <c r="C51" s="34" t="s">
        <v>48</v>
      </c>
      <c r="D51" s="24"/>
      <c r="E51" s="24"/>
      <c r="F51" s="24">
        <f t="shared" si="1"/>
        <v>0</v>
      </c>
      <c r="G51" s="24"/>
      <c r="H51" s="24"/>
      <c r="I51" s="24" t="str">
        <f t="shared" si="4"/>
        <v/>
      </c>
      <c r="J51" s="24" t="str">
        <f t="shared" si="5"/>
        <v/>
      </c>
    </row>
    <row r="52" spans="1:10" ht="15" hidden="1" customHeight="1" outlineLevel="1">
      <c r="A52" s="96"/>
      <c r="B52" s="100"/>
      <c r="C52" s="34" t="s">
        <v>49</v>
      </c>
      <c r="D52" s="24"/>
      <c r="E52" s="24">
        <v>0</v>
      </c>
      <c r="F52" s="24">
        <f t="shared" si="1"/>
        <v>0</v>
      </c>
      <c r="G52" s="24"/>
      <c r="H52" s="24">
        <v>0</v>
      </c>
      <c r="I52" s="24" t="str">
        <f t="shared" si="4"/>
        <v/>
      </c>
      <c r="J52" s="24" t="str">
        <f t="shared" si="5"/>
        <v/>
      </c>
    </row>
    <row r="53" spans="1:10" ht="15" hidden="1" customHeight="1" outlineLevel="1">
      <c r="A53" s="96"/>
      <c r="B53" s="100"/>
      <c r="C53" s="34" t="s">
        <v>0</v>
      </c>
      <c r="D53" s="24"/>
      <c r="E53" s="24">
        <v>0</v>
      </c>
      <c r="F53" s="24">
        <f t="shared" si="1"/>
        <v>0</v>
      </c>
      <c r="G53" s="24"/>
      <c r="H53" s="24">
        <v>0</v>
      </c>
      <c r="I53" s="24" t="str">
        <f t="shared" si="4"/>
        <v/>
      </c>
      <c r="J53" s="24" t="str">
        <f t="shared" si="5"/>
        <v/>
      </c>
    </row>
    <row r="54" spans="1:10" ht="15" hidden="1" customHeight="1" outlineLevel="1">
      <c r="A54" s="96"/>
      <c r="B54" s="100"/>
      <c r="C54" s="34" t="s">
        <v>50</v>
      </c>
      <c r="D54" s="24"/>
      <c r="E54" s="24"/>
      <c r="F54" s="24">
        <f t="shared" si="1"/>
        <v>0</v>
      </c>
      <c r="G54" s="24"/>
      <c r="H54" s="24"/>
      <c r="I54" s="24" t="str">
        <f t="shared" si="4"/>
        <v/>
      </c>
      <c r="J54" s="24" t="str">
        <f t="shared" si="5"/>
        <v/>
      </c>
    </row>
    <row r="55" spans="1:10" ht="15" hidden="1" customHeight="1" outlineLevel="1" collapsed="1">
      <c r="A55" s="96" t="s">
        <v>118</v>
      </c>
      <c r="B55" s="100" t="s">
        <v>119</v>
      </c>
      <c r="C55" s="34" t="s">
        <v>117</v>
      </c>
      <c r="D55" s="24"/>
      <c r="E55" s="24"/>
      <c r="F55" s="24">
        <f t="shared" si="1"/>
        <v>0</v>
      </c>
      <c r="G55" s="24"/>
      <c r="H55" s="24"/>
      <c r="I55" s="24" t="str">
        <f t="shared" si="4"/>
        <v/>
      </c>
      <c r="J55" s="24" t="str">
        <f t="shared" si="5"/>
        <v/>
      </c>
    </row>
    <row r="56" spans="1:10" ht="15" hidden="1" customHeight="1" outlineLevel="1">
      <c r="A56" s="96"/>
      <c r="B56" s="100"/>
      <c r="C56" s="34" t="s">
        <v>89</v>
      </c>
      <c r="D56" s="24"/>
      <c r="E56" s="24"/>
      <c r="F56" s="24">
        <f t="shared" si="1"/>
        <v>0</v>
      </c>
      <c r="G56" s="24"/>
      <c r="H56" s="24"/>
      <c r="I56" s="24" t="str">
        <f t="shared" si="4"/>
        <v/>
      </c>
      <c r="J56" s="24" t="str">
        <f t="shared" si="5"/>
        <v/>
      </c>
    </row>
    <row r="57" spans="1:10" ht="15" hidden="1" customHeight="1" outlineLevel="1">
      <c r="A57" s="96"/>
      <c r="B57" s="100"/>
      <c r="C57" s="34" t="s">
        <v>1</v>
      </c>
      <c r="D57" s="24"/>
      <c r="E57" s="24"/>
      <c r="F57" s="24">
        <f t="shared" si="1"/>
        <v>0</v>
      </c>
      <c r="G57" s="24"/>
      <c r="H57" s="24"/>
      <c r="I57" s="24" t="str">
        <f t="shared" si="4"/>
        <v/>
      </c>
      <c r="J57" s="24" t="str">
        <f t="shared" si="5"/>
        <v/>
      </c>
    </row>
    <row r="58" spans="1:10" ht="15" hidden="1" customHeight="1" outlineLevel="1">
      <c r="A58" s="96"/>
      <c r="B58" s="100"/>
      <c r="C58" s="34" t="s">
        <v>0</v>
      </c>
      <c r="D58" s="24"/>
      <c r="E58" s="24"/>
      <c r="F58" s="24">
        <f t="shared" si="1"/>
        <v>0</v>
      </c>
      <c r="G58" s="24"/>
      <c r="H58" s="24"/>
      <c r="I58" s="24" t="str">
        <f t="shared" si="4"/>
        <v/>
      </c>
      <c r="J58" s="24" t="str">
        <f t="shared" si="5"/>
        <v/>
      </c>
    </row>
    <row r="59" spans="1:10" ht="15" hidden="1" customHeight="1" outlineLevel="1">
      <c r="A59" s="96"/>
      <c r="B59" s="100"/>
      <c r="C59" s="34" t="s">
        <v>90</v>
      </c>
      <c r="D59" s="24"/>
      <c r="E59" s="24"/>
      <c r="F59" s="24">
        <f t="shared" si="1"/>
        <v>0</v>
      </c>
      <c r="G59" s="24"/>
      <c r="H59" s="24"/>
      <c r="I59" s="24"/>
      <c r="J59" s="24"/>
    </row>
    <row r="60" spans="1:10" ht="15.75" customHeight="1" collapsed="1">
      <c r="A60" s="96" t="s">
        <v>33</v>
      </c>
      <c r="B60" s="100" t="s">
        <v>21</v>
      </c>
      <c r="C60" s="34" t="s">
        <v>47</v>
      </c>
      <c r="D60" s="24">
        <v>429954</v>
      </c>
      <c r="E60" s="24">
        <v>524539</v>
      </c>
      <c r="F60" s="24">
        <f t="shared" si="1"/>
        <v>954</v>
      </c>
      <c r="G60" s="24">
        <v>523585</v>
      </c>
      <c r="H60" s="24">
        <v>524539</v>
      </c>
      <c r="I60" s="24">
        <f>IF(ISNUMBER(1/D60),H60/D60*100,"")</f>
        <v>121.99886499485993</v>
      </c>
      <c r="J60" s="24">
        <f>IF(ISNUMBER(1/E60),H60/E60*100,"")</f>
        <v>100</v>
      </c>
    </row>
    <row r="61" spans="1:10" ht="12.75" customHeight="1">
      <c r="A61" s="96"/>
      <c r="B61" s="100"/>
      <c r="C61" s="34" t="s">
        <v>48</v>
      </c>
      <c r="D61" s="24">
        <v>0</v>
      </c>
      <c r="E61" s="24">
        <v>0</v>
      </c>
      <c r="F61" s="24">
        <f t="shared" si="1"/>
        <v>0</v>
      </c>
      <c r="G61" s="24"/>
      <c r="H61" s="24">
        <v>0</v>
      </c>
      <c r="I61" s="24" t="str">
        <f t="shared" ref="I61:I73" si="6">IF(ISNUMBER(1/D61),H61/D61*100,"")</f>
        <v/>
      </c>
      <c r="J61" s="24" t="str">
        <f t="shared" ref="J61:J73" si="7">IF(ISNUMBER(1/E61),H61/E61*100,"")</f>
        <v/>
      </c>
    </row>
    <row r="62" spans="1:10" ht="12.75" customHeight="1">
      <c r="A62" s="96"/>
      <c r="B62" s="100"/>
      <c r="C62" s="34" t="s">
        <v>49</v>
      </c>
      <c r="D62" s="24">
        <v>0</v>
      </c>
      <c r="E62" s="24">
        <v>0</v>
      </c>
      <c r="F62" s="24">
        <f t="shared" si="1"/>
        <v>0</v>
      </c>
      <c r="G62" s="24"/>
      <c r="H62" s="24">
        <v>0</v>
      </c>
      <c r="I62" s="24" t="str">
        <f>IF(ISNUMBER(1/D62),H62/D62*100,"")</f>
        <v/>
      </c>
      <c r="J62" s="24" t="str">
        <f t="shared" si="7"/>
        <v/>
      </c>
    </row>
    <row r="63" spans="1:10" ht="15" customHeight="1">
      <c r="A63" s="96"/>
      <c r="B63" s="100"/>
      <c r="C63" s="34" t="s">
        <v>0</v>
      </c>
      <c r="D63" s="24">
        <v>954</v>
      </c>
      <c r="E63" s="24">
        <v>954</v>
      </c>
      <c r="F63" s="24">
        <f t="shared" si="1"/>
        <v>954</v>
      </c>
      <c r="G63" s="24"/>
      <c r="H63" s="24">
        <v>954</v>
      </c>
      <c r="I63" s="24">
        <f t="shared" si="6"/>
        <v>100</v>
      </c>
      <c r="J63" s="24">
        <f t="shared" si="7"/>
        <v>100</v>
      </c>
    </row>
    <row r="64" spans="1:10" ht="12.75" customHeight="1">
      <c r="A64" s="96"/>
      <c r="B64" s="100"/>
      <c r="C64" s="34" t="s">
        <v>50</v>
      </c>
      <c r="D64" s="24">
        <v>429000</v>
      </c>
      <c r="E64" s="24">
        <v>523585</v>
      </c>
      <c r="F64" s="24">
        <f t="shared" si="1"/>
        <v>0</v>
      </c>
      <c r="G64" s="24">
        <v>523585</v>
      </c>
      <c r="H64" s="24">
        <v>523585</v>
      </c>
      <c r="I64" s="24">
        <f t="shared" si="6"/>
        <v>122.04778554778555</v>
      </c>
      <c r="J64" s="24">
        <f t="shared" si="7"/>
        <v>100</v>
      </c>
    </row>
    <row r="65" spans="1:10" ht="15.75" customHeight="1">
      <c r="A65" s="96" t="s">
        <v>22</v>
      </c>
      <c r="B65" s="100" t="s">
        <v>23</v>
      </c>
      <c r="C65" s="34" t="s">
        <v>47</v>
      </c>
      <c r="D65" s="24">
        <v>954</v>
      </c>
      <c r="E65" s="24">
        <v>954</v>
      </c>
      <c r="F65" s="24">
        <f t="shared" si="1"/>
        <v>954</v>
      </c>
      <c r="G65" s="24">
        <f>G69</f>
        <v>0</v>
      </c>
      <c r="H65" s="24">
        <v>954</v>
      </c>
      <c r="I65" s="24">
        <f t="shared" si="6"/>
        <v>100</v>
      </c>
      <c r="J65" s="24">
        <f t="shared" si="7"/>
        <v>100</v>
      </c>
    </row>
    <row r="66" spans="1:10" ht="12.75" customHeight="1">
      <c r="A66" s="96"/>
      <c r="B66" s="100"/>
      <c r="C66" s="34" t="s">
        <v>48</v>
      </c>
      <c r="D66" s="24">
        <v>0</v>
      </c>
      <c r="E66" s="24">
        <v>0</v>
      </c>
      <c r="F66" s="24">
        <f t="shared" si="1"/>
        <v>0</v>
      </c>
      <c r="G66" s="24"/>
      <c r="H66" s="24">
        <v>0</v>
      </c>
      <c r="I66" s="24" t="str">
        <f t="shared" si="6"/>
        <v/>
      </c>
      <c r="J66" s="24" t="str">
        <f t="shared" si="7"/>
        <v/>
      </c>
    </row>
    <row r="67" spans="1:10" ht="12.75" customHeight="1">
      <c r="A67" s="96"/>
      <c r="B67" s="100"/>
      <c r="C67" s="34" t="s">
        <v>49</v>
      </c>
      <c r="D67" s="24">
        <v>0</v>
      </c>
      <c r="E67" s="24">
        <v>0</v>
      </c>
      <c r="F67" s="24">
        <f t="shared" si="1"/>
        <v>0</v>
      </c>
      <c r="G67" s="24"/>
      <c r="H67" s="24">
        <v>0</v>
      </c>
      <c r="I67" s="24" t="str">
        <f t="shared" si="6"/>
        <v/>
      </c>
      <c r="J67" s="24" t="str">
        <f t="shared" si="7"/>
        <v/>
      </c>
    </row>
    <row r="68" spans="1:10" ht="15" customHeight="1">
      <c r="A68" s="96"/>
      <c r="B68" s="100"/>
      <c r="C68" s="34" t="s">
        <v>0</v>
      </c>
      <c r="D68" s="24">
        <v>954</v>
      </c>
      <c r="E68" s="24">
        <v>954</v>
      </c>
      <c r="F68" s="24">
        <f t="shared" si="1"/>
        <v>954</v>
      </c>
      <c r="G68" s="24"/>
      <c r="H68" s="24">
        <v>954</v>
      </c>
      <c r="I68" s="24">
        <f t="shared" si="6"/>
        <v>100</v>
      </c>
      <c r="J68" s="24">
        <f t="shared" si="7"/>
        <v>100</v>
      </c>
    </row>
    <row r="69" spans="1:10" ht="12.75" customHeight="1">
      <c r="A69" s="96"/>
      <c r="B69" s="100"/>
      <c r="C69" s="34" t="s">
        <v>50</v>
      </c>
      <c r="D69" s="24">
        <v>0</v>
      </c>
      <c r="E69" s="24"/>
      <c r="F69" s="24">
        <f t="shared" si="1"/>
        <v>0</v>
      </c>
      <c r="G69" s="24">
        <f>E69</f>
        <v>0</v>
      </c>
      <c r="H69" s="24"/>
      <c r="I69" s="24" t="str">
        <f t="shared" si="6"/>
        <v/>
      </c>
      <c r="J69" s="24" t="str">
        <f t="shared" si="7"/>
        <v/>
      </c>
    </row>
    <row r="70" spans="1:10" ht="14.25" customHeight="1">
      <c r="A70" s="96" t="s">
        <v>24</v>
      </c>
      <c r="B70" s="100" t="s">
        <v>52</v>
      </c>
      <c r="C70" s="34" t="s">
        <v>47</v>
      </c>
      <c r="D70" s="24">
        <v>429000</v>
      </c>
      <c r="E70" s="24">
        <v>523585</v>
      </c>
      <c r="F70" s="24">
        <f t="shared" si="1"/>
        <v>0</v>
      </c>
      <c r="G70" s="24">
        <f>G74</f>
        <v>523585</v>
      </c>
      <c r="H70" s="24">
        <v>523585</v>
      </c>
      <c r="I70" s="24">
        <f>IF(ISNUMBER(1/D70),H70/D70*100,"")</f>
        <v>122.04778554778555</v>
      </c>
      <c r="J70" s="24">
        <f t="shared" si="7"/>
        <v>100</v>
      </c>
    </row>
    <row r="71" spans="1:10" ht="12.75" customHeight="1">
      <c r="A71" s="96"/>
      <c r="B71" s="100"/>
      <c r="C71" s="34" t="s">
        <v>48</v>
      </c>
      <c r="D71" s="24">
        <v>0</v>
      </c>
      <c r="E71" s="24"/>
      <c r="F71" s="24">
        <f t="shared" si="1"/>
        <v>0</v>
      </c>
      <c r="G71" s="24"/>
      <c r="H71" s="24"/>
      <c r="I71" s="24" t="str">
        <f t="shared" si="6"/>
        <v/>
      </c>
      <c r="J71" s="24" t="str">
        <f t="shared" si="7"/>
        <v/>
      </c>
    </row>
    <row r="72" spans="1:10" ht="12.75" customHeight="1">
      <c r="A72" s="96"/>
      <c r="B72" s="100"/>
      <c r="C72" s="34" t="s">
        <v>49</v>
      </c>
      <c r="D72" s="24">
        <v>0</v>
      </c>
      <c r="E72" s="24">
        <v>0</v>
      </c>
      <c r="F72" s="24">
        <f t="shared" si="1"/>
        <v>0</v>
      </c>
      <c r="G72" s="24"/>
      <c r="H72" s="24">
        <v>0</v>
      </c>
      <c r="I72" s="24" t="str">
        <f t="shared" si="6"/>
        <v/>
      </c>
      <c r="J72" s="24" t="str">
        <f t="shared" si="7"/>
        <v/>
      </c>
    </row>
    <row r="73" spans="1:10" ht="12.75" customHeight="1">
      <c r="A73" s="96"/>
      <c r="B73" s="100"/>
      <c r="C73" s="34" t="s">
        <v>0</v>
      </c>
      <c r="D73" s="24">
        <v>0</v>
      </c>
      <c r="E73" s="24">
        <v>0</v>
      </c>
      <c r="F73" s="24">
        <f t="shared" si="1"/>
        <v>0</v>
      </c>
      <c r="G73" s="24"/>
      <c r="H73" s="24">
        <v>0</v>
      </c>
      <c r="I73" s="24" t="str">
        <f t="shared" si="6"/>
        <v/>
      </c>
      <c r="J73" s="24" t="str">
        <f t="shared" si="7"/>
        <v/>
      </c>
    </row>
    <row r="74" spans="1:10" ht="14.25" customHeight="1">
      <c r="A74" s="96"/>
      <c r="B74" s="100"/>
      <c r="C74" s="34" t="s">
        <v>50</v>
      </c>
      <c r="D74" s="24">
        <v>429000</v>
      </c>
      <c r="E74" s="24">
        <v>523585</v>
      </c>
      <c r="F74" s="24">
        <f t="shared" si="1"/>
        <v>0</v>
      </c>
      <c r="G74" s="24">
        <f>E74</f>
        <v>523585</v>
      </c>
      <c r="H74" s="24">
        <v>523585</v>
      </c>
      <c r="I74" s="24">
        <f>IF(ISNUMBER(1/D74),H74/D74*100,"")</f>
        <v>122.04778554778555</v>
      </c>
      <c r="J74" s="24">
        <f>IF(ISNUMBER(1/E74),H74/E74*100,"")</f>
        <v>100</v>
      </c>
    </row>
    <row r="75" spans="1:10" ht="14.25" hidden="1" customHeight="1" outlineLevel="1">
      <c r="A75" s="96" t="s">
        <v>25</v>
      </c>
      <c r="B75" s="104" t="s">
        <v>26</v>
      </c>
      <c r="C75" s="34" t="s">
        <v>47</v>
      </c>
      <c r="D75" s="24">
        <v>0</v>
      </c>
      <c r="E75" s="24">
        <v>0</v>
      </c>
      <c r="F75" s="24">
        <f t="shared" ref="F75:F83" si="8">E75-G75</f>
        <v>0</v>
      </c>
      <c r="G75" s="24"/>
      <c r="H75" s="24">
        <v>0</v>
      </c>
      <c r="I75" s="24" t="str">
        <f t="shared" ref="I75:I84" si="9">IF(ISNUMBER(1/D75),H75/D75*100,"")</f>
        <v/>
      </c>
      <c r="J75" s="24" t="str">
        <f t="shared" ref="J75:J84" si="10">IF(ISNUMBER(1/E75),H75/E75*100,"")</f>
        <v/>
      </c>
    </row>
    <row r="76" spans="1:10" ht="12.75" hidden="1" customHeight="1" outlineLevel="1">
      <c r="A76" s="96"/>
      <c r="B76" s="104"/>
      <c r="C76" s="34" t="s">
        <v>48</v>
      </c>
      <c r="D76" s="24">
        <v>0</v>
      </c>
      <c r="E76" s="24"/>
      <c r="F76" s="24">
        <f t="shared" si="8"/>
        <v>0</v>
      </c>
      <c r="G76" s="24"/>
      <c r="H76" s="24"/>
      <c r="I76" s="24" t="str">
        <f t="shared" si="9"/>
        <v/>
      </c>
      <c r="J76" s="24" t="str">
        <f t="shared" si="10"/>
        <v/>
      </c>
    </row>
    <row r="77" spans="1:10" ht="12.75" hidden="1" customHeight="1" outlineLevel="1">
      <c r="A77" s="96"/>
      <c r="B77" s="104"/>
      <c r="C77" s="34" t="s">
        <v>49</v>
      </c>
      <c r="D77" s="24">
        <v>0</v>
      </c>
      <c r="E77" s="24"/>
      <c r="F77" s="24">
        <f t="shared" si="8"/>
        <v>0</v>
      </c>
      <c r="G77" s="24"/>
      <c r="H77" s="24"/>
      <c r="I77" s="24" t="str">
        <f t="shared" si="9"/>
        <v/>
      </c>
      <c r="J77" s="24" t="str">
        <f t="shared" si="10"/>
        <v/>
      </c>
    </row>
    <row r="78" spans="1:10" ht="13.5" hidden="1" customHeight="1" outlineLevel="1">
      <c r="A78" s="96"/>
      <c r="B78" s="104"/>
      <c r="C78" s="34" t="s">
        <v>0</v>
      </c>
      <c r="D78" s="24">
        <v>0</v>
      </c>
      <c r="E78" s="24">
        <v>0</v>
      </c>
      <c r="F78" s="24">
        <f t="shared" si="8"/>
        <v>0</v>
      </c>
      <c r="G78" s="24"/>
      <c r="H78" s="24">
        <v>0</v>
      </c>
      <c r="I78" s="24" t="str">
        <f t="shared" si="9"/>
        <v/>
      </c>
      <c r="J78" s="24" t="str">
        <f t="shared" si="10"/>
        <v/>
      </c>
    </row>
    <row r="79" spans="1:10" ht="12.75" hidden="1" customHeight="1" outlineLevel="1">
      <c r="A79" s="96"/>
      <c r="B79" s="104"/>
      <c r="C79" s="34" t="s">
        <v>50</v>
      </c>
      <c r="D79" s="24">
        <v>0</v>
      </c>
      <c r="E79" s="24">
        <v>0</v>
      </c>
      <c r="F79" s="24">
        <f t="shared" si="8"/>
        <v>0</v>
      </c>
      <c r="G79" s="24"/>
      <c r="H79" s="24">
        <v>0</v>
      </c>
      <c r="I79" s="24" t="str">
        <f t="shared" si="9"/>
        <v/>
      </c>
      <c r="J79" s="24" t="str">
        <f t="shared" si="10"/>
        <v/>
      </c>
    </row>
    <row r="80" spans="1:10" ht="14.25" customHeight="1" collapsed="1">
      <c r="A80" s="96" t="s">
        <v>27</v>
      </c>
      <c r="B80" s="104" t="s">
        <v>28</v>
      </c>
      <c r="C80" s="34" t="s">
        <v>47</v>
      </c>
      <c r="D80" s="24">
        <v>134352.79999999999</v>
      </c>
      <c r="E80" s="24">
        <v>134714.6</v>
      </c>
      <c r="F80" s="24">
        <f t="shared" si="8"/>
        <v>134714.6</v>
      </c>
      <c r="G80" s="24">
        <f>G84</f>
        <v>0</v>
      </c>
      <c r="H80" s="24">
        <v>131239.34</v>
      </c>
      <c r="I80" s="24">
        <f t="shared" si="9"/>
        <v>97.68262365949947</v>
      </c>
      <c r="J80" s="24">
        <f t="shared" si="10"/>
        <v>97.420279613345542</v>
      </c>
    </row>
    <row r="81" spans="1:10" ht="12.75" customHeight="1">
      <c r="A81" s="96"/>
      <c r="B81" s="104"/>
      <c r="C81" s="34" t="s">
        <v>48</v>
      </c>
      <c r="D81" s="24">
        <v>0</v>
      </c>
      <c r="E81" s="24"/>
      <c r="F81" s="24">
        <f t="shared" si="8"/>
        <v>0</v>
      </c>
      <c r="G81" s="24"/>
      <c r="H81" s="24"/>
      <c r="I81" s="24" t="str">
        <f t="shared" si="9"/>
        <v/>
      </c>
      <c r="J81" s="24" t="str">
        <f t="shared" si="10"/>
        <v/>
      </c>
    </row>
    <row r="82" spans="1:10" ht="12.75" customHeight="1">
      <c r="A82" s="96"/>
      <c r="B82" s="104"/>
      <c r="C82" s="34" t="s">
        <v>49</v>
      </c>
      <c r="D82" s="24">
        <v>23441.599999999999</v>
      </c>
      <c r="E82" s="24">
        <v>23792.5</v>
      </c>
      <c r="F82" s="24">
        <f t="shared" si="8"/>
        <v>23792.5</v>
      </c>
      <c r="G82" s="24"/>
      <c r="H82" s="24">
        <v>20432.300000000003</v>
      </c>
      <c r="I82" s="24">
        <f t="shared" si="9"/>
        <v>87.162565695174408</v>
      </c>
      <c r="J82" s="24">
        <f t="shared" si="10"/>
        <v>85.877062099401087</v>
      </c>
    </row>
    <row r="83" spans="1:10" ht="13.5" customHeight="1">
      <c r="A83" s="96"/>
      <c r="B83" s="104"/>
      <c r="C83" s="34" t="s">
        <v>0</v>
      </c>
      <c r="D83" s="24">
        <v>110911.2</v>
      </c>
      <c r="E83" s="24">
        <v>110922.1</v>
      </c>
      <c r="F83" s="24">
        <f t="shared" si="8"/>
        <v>110922.1</v>
      </c>
      <c r="G83" s="24"/>
      <c r="H83" s="24">
        <v>110807.03999999999</v>
      </c>
      <c r="I83" s="24">
        <f t="shared" si="9"/>
        <v>99.906087031787592</v>
      </c>
      <c r="J83" s="24">
        <f t="shared" si="10"/>
        <v>99.896269544121495</v>
      </c>
    </row>
    <row r="84" spans="1:10" ht="12.75" customHeight="1">
      <c r="A84" s="96"/>
      <c r="B84" s="104"/>
      <c r="C84" s="34" t="s">
        <v>50</v>
      </c>
      <c r="D84" s="24"/>
      <c r="E84" s="24">
        <v>0</v>
      </c>
      <c r="F84" s="24">
        <v>0</v>
      </c>
      <c r="G84" s="24">
        <f>E84</f>
        <v>0</v>
      </c>
      <c r="H84" s="24">
        <v>0</v>
      </c>
      <c r="I84" s="24" t="str">
        <f t="shared" si="9"/>
        <v/>
      </c>
      <c r="J84" s="24" t="str">
        <f t="shared" si="10"/>
        <v/>
      </c>
    </row>
    <row r="85" spans="1:10" ht="6.75" customHeight="1">
      <c r="A85" s="37"/>
    </row>
    <row r="86" spans="1:10" ht="50.25" hidden="1" customHeight="1" outlineLevel="1">
      <c r="A86" s="1" t="s">
        <v>112</v>
      </c>
      <c r="B86" s="38"/>
      <c r="C86" s="38"/>
      <c r="D86" s="38"/>
      <c r="E86" s="38"/>
      <c r="F86" s="38"/>
      <c r="G86" s="38"/>
      <c r="H86" s="2" t="s">
        <v>111</v>
      </c>
      <c r="I86" s="2"/>
      <c r="J86" s="2"/>
    </row>
    <row r="87" spans="1:10" s="40" customFormat="1" ht="51.75" customHeight="1" collapsed="1">
      <c r="A87" s="5" t="s">
        <v>127</v>
      </c>
      <c r="B87" s="39"/>
      <c r="C87" s="39"/>
      <c r="D87" s="39"/>
      <c r="J87" s="27" t="s">
        <v>128</v>
      </c>
    </row>
    <row r="88" spans="1:10" s="40" customFormat="1" ht="119.25" customHeight="1">
      <c r="A88" s="5"/>
      <c r="B88" s="39"/>
      <c r="C88" s="39"/>
      <c r="D88" s="39"/>
      <c r="H88" s="27"/>
    </row>
    <row r="89" spans="1:10" s="40" customFormat="1" ht="141.75" customHeight="1">
      <c r="A89" s="5"/>
      <c r="B89" s="39"/>
      <c r="C89" s="39"/>
      <c r="D89" s="39"/>
      <c r="H89" s="27"/>
    </row>
    <row r="90" spans="1:10" ht="46.5" customHeight="1">
      <c r="A90" s="41" t="s">
        <v>2</v>
      </c>
    </row>
  </sheetData>
  <mergeCells count="44">
    <mergeCell ref="A75:A79"/>
    <mergeCell ref="B75:B79"/>
    <mergeCell ref="A80:A84"/>
    <mergeCell ref="B80:B84"/>
    <mergeCell ref="A60:A64"/>
    <mergeCell ref="B60:B64"/>
    <mergeCell ref="A65:A69"/>
    <mergeCell ref="B65:B69"/>
    <mergeCell ref="A70:A74"/>
    <mergeCell ref="B70:B74"/>
    <mergeCell ref="A45:A49"/>
    <mergeCell ref="B45:B49"/>
    <mergeCell ref="A50:A54"/>
    <mergeCell ref="B50:B54"/>
    <mergeCell ref="A55:A59"/>
    <mergeCell ref="B55:B59"/>
    <mergeCell ref="A30:A34"/>
    <mergeCell ref="B30:B34"/>
    <mergeCell ref="A35:A39"/>
    <mergeCell ref="B35:B39"/>
    <mergeCell ref="A40:A44"/>
    <mergeCell ref="B40:B44"/>
    <mergeCell ref="A15:A19"/>
    <mergeCell ref="B15:B19"/>
    <mergeCell ref="A20:A24"/>
    <mergeCell ref="B20:B24"/>
    <mergeCell ref="A25:A29"/>
    <mergeCell ref="B25:B29"/>
    <mergeCell ref="A10:A14"/>
    <mergeCell ref="B10:B14"/>
    <mergeCell ref="E6:G6"/>
    <mergeCell ref="H6:H8"/>
    <mergeCell ref="I6:I8"/>
    <mergeCell ref="D6:D8"/>
    <mergeCell ref="A2:J2"/>
    <mergeCell ref="A3:J3"/>
    <mergeCell ref="A4:J4"/>
    <mergeCell ref="A5:A8"/>
    <mergeCell ref="B5:B8"/>
    <mergeCell ref="C5:C8"/>
    <mergeCell ref="D5:J5"/>
    <mergeCell ref="E7:E8"/>
    <mergeCell ref="F7:G7"/>
    <mergeCell ref="J6:J8"/>
  </mergeCells>
  <pageMargins left="0.59" right="0" top="0.15748031496062992" bottom="0" header="0.15748031496062992" footer="0.31496062992125984"/>
  <pageSetup paperSize="9" scale="5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табл.1 (01.01.17) (все бюджеты)</vt:lpstr>
      <vt:lpstr>табл.2 (01.01.17)</vt:lpstr>
      <vt:lpstr>'табл.1 (01.01.17) (все бюджеты)'!Заголовки_для_печати</vt:lpstr>
      <vt:lpstr>'табл.1 (01.01.17) (все бюджеты)'!Область_печати</vt:lpstr>
      <vt:lpstr>'табл.2 (01.01.17)'!Область_печати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2012-10-25T08:41:30Z</cp:lastPrinted>
  <dcterms:created xsi:type="dcterms:W3CDTF">2006-09-16T00:00:00Z</dcterms:created>
  <dcterms:modified xsi:type="dcterms:W3CDTF">2019-09-12T10:18:20Z</dcterms:modified>
</cp:coreProperties>
</file>